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192.168.40.49\eeo\EEO\Projects\ΕΥΔΠΙΝ Midtermrev_Αναθεώρηση (2025)\ΕνδιάμεσηΕπαν._Αναθεώρηση\Επανεξέταση_Αναθεώρηση\Μεθοδολ.Πλ. Επίδοσης\"/>
    </mc:Choice>
  </mc:AlternateContent>
  <xr:revisionPtr revIDLastSave="0" documentId="13_ncr:1_{CE6E36CF-61B9-4233-A4F9-EE04A5174418}" xr6:coauthVersionLast="47" xr6:coauthVersionMax="47" xr10:uidLastSave="{00000000-0000-0000-0000-000000000000}"/>
  <bookViews>
    <workbookView xWindow="-120" yWindow="-120" windowWidth="29040" windowHeight="15840" activeTab="1" xr2:uid="{00000000-000D-0000-FFFF-FFFF00000000}"/>
  </bookViews>
  <sheets>
    <sheet name="Παράρτημα Ι" sheetId="1" r:id="rId1"/>
    <sheet name="Παράρτημα ΙΙ"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9" i="2" l="1"/>
  <c r="L116" i="2"/>
  <c r="E117" i="2"/>
  <c r="E115" i="2"/>
  <c r="P89" i="2"/>
  <c r="P45" i="2"/>
  <c r="P87" i="2"/>
  <c r="P85" i="2"/>
  <c r="P80" i="2"/>
  <c r="P78" i="2"/>
  <c r="L51" i="2"/>
  <c r="P51" i="2"/>
  <c r="L25" i="2"/>
  <c r="L24" i="2"/>
  <c r="L7" i="2" l="1"/>
  <c r="P32" i="2"/>
  <c r="P20" i="2"/>
  <c r="P15" i="2"/>
  <c r="P7" i="2"/>
  <c r="P34" i="2"/>
</calcChain>
</file>

<file path=xl/sharedStrings.xml><?xml version="1.0" encoding="utf-8"?>
<sst xmlns="http://schemas.openxmlformats.org/spreadsheetml/2006/main" count="1156" uniqueCount="614">
  <si>
    <t>Στόχος Πολιτικής</t>
  </si>
  <si>
    <t>Ταμείο</t>
  </si>
  <si>
    <t>Ειδικός Στόχος</t>
  </si>
  <si>
    <t>Κατηγορία Δράσης</t>
  </si>
  <si>
    <t>ΠΑΡΑΡΤΗΜΑ Ι: Κοινοί και ειδικοί δείκτες εκροών και αποτελεσμάτων του Προγράμματος</t>
  </si>
  <si>
    <t>Κατηγορία Περιφέρειας</t>
  </si>
  <si>
    <t>Κατηγορίες Δράσεων</t>
  </si>
  <si>
    <t>Ενδεικτικός π/υ ανά κατηγορία δράσης</t>
  </si>
  <si>
    <t>Δείκτης</t>
  </si>
  <si>
    <t>Μονάδα μέτρησης</t>
  </si>
  <si>
    <t>Τιμή βάσης/ αναφοράς</t>
  </si>
  <si>
    <t>Έτος βάσης/ αναφοράς</t>
  </si>
  <si>
    <t>Πεδίο Παρέμβασης</t>
  </si>
  <si>
    <t xml:space="preserve">Κωδικός </t>
  </si>
  <si>
    <t>Ονομασία</t>
  </si>
  <si>
    <t>Κωδικός</t>
  </si>
  <si>
    <t>Λιγότερο Αναπτυγμένες</t>
  </si>
  <si>
    <t>ΣΥΝΟΛΟ Π/Υ</t>
  </si>
  <si>
    <t>Προτεραιότητα</t>
  </si>
  <si>
    <r>
      <t>Προτεραι</t>
    </r>
    <r>
      <rPr>
        <b/>
        <sz val="11"/>
        <color rgb="FF000000"/>
        <rFont val="Calibri"/>
        <family val="2"/>
        <charset val="161"/>
        <scheme val="minor"/>
      </rPr>
      <t>ότητα</t>
    </r>
  </si>
  <si>
    <t>Προτεραιότητα 1</t>
  </si>
  <si>
    <t>Ορόσημο (2024)</t>
  </si>
  <si>
    <t>Στόχος (2029)</t>
  </si>
  <si>
    <t>Ποσό που αντιστοιχεί στο Πεδίο Παρέμβασης: Ενωσιακή συνεισφορά σε €</t>
  </si>
  <si>
    <t>Ποσό που αντιστοιχεί στο Πεδίο Παρέμβασης: Ενωσιακή + Εθνική συνεισφορά σε €</t>
  </si>
  <si>
    <t>Στόχος Πολιτικής.Ειδικός Στόχος
[Κωδικός]</t>
  </si>
  <si>
    <t>ΠΑΡΑΡΤΗΜΑ IΙ: Συγκεντρωτική αποτύπωση του Πλαισίου Επίδοσης του Προγράμματος</t>
  </si>
  <si>
    <t xml:space="preserve"> Δείκτες Εκροών</t>
  </si>
  <si>
    <t>Δείκτες Αποτελεσμάτων</t>
  </si>
  <si>
    <r>
      <t>Κύριες ομάδες στόχου συμμετεχόντων/ Φορείς</t>
    </r>
    <r>
      <rPr>
        <sz val="11"/>
        <color rgb="FF000000"/>
        <rFont val="Calibri"/>
        <family val="2"/>
        <charset val="161"/>
        <scheme val="minor"/>
      </rPr>
      <t> </t>
    </r>
  </si>
  <si>
    <t>ΣΠ1</t>
  </si>
  <si>
    <t>ΕΤΠΑ</t>
  </si>
  <si>
    <t>1.i</t>
  </si>
  <si>
    <t xml:space="preserve">1.(i).2: Κινητοποίηση επιχειρήσεων για επενδύσεις στην Ε&amp;Α </t>
  </si>
  <si>
    <t>RCR 102 - Θέσεις έρευνας που δημιουργήθηκαν στις υποστηριζόμενες οντότητες</t>
  </si>
  <si>
    <t>RCO 06 - Ερευνητές που εργάζονται σε υποστηριζόμενες ερευνητικές εγκαταστάσεις</t>
  </si>
  <si>
    <t>RCO08 -Ονομαστική αξία εξοπλισμού έρευνας και καινοτομίας</t>
  </si>
  <si>
    <t>RCO 10 - Επιχειρήσεις που συνεργάζονται με ερευνητικοί οργανισμοί</t>
  </si>
  <si>
    <t>RCR 02 - Ιδιωτικές επενδύσεις που αντιστοιχούν σε δημόσια στήριξη (από τις οποίες: επιχορηγήσεις, χρηματοδοτικά μέσα)</t>
  </si>
  <si>
    <t>• ΜΜΕ της Περιφέρειας με έμφαση σε αυτές που δραστηριοποιούνται σε παραγωγικούς τομείς εξειδίκευσης  της Περιφέρειας.
• Ακαδημαϊκοί / ερευνητικοί φορείς
• Επιστήμονες/ ερευνητές.</t>
  </si>
  <si>
    <t>• Ακαδημαϊκοί / ερευνητικοί φορείς της ΠΙΝ.
• Επιστήμονες/ ερευνητές.</t>
  </si>
  <si>
    <t>1.ii</t>
  </si>
  <si>
    <t>1.(ii).1: Ψηφιακές εφαρμογές στην επιχειρηματική δραστηριότητα</t>
  </si>
  <si>
    <t>1.(ii).2: Παροχή Ψηφιακών υπηρεσιών δημόσιου χαρακτήρα</t>
  </si>
  <si>
    <t>• Επιχειρήσεις της Περιφέρειας.</t>
  </si>
  <si>
    <t>• Κάτοικοι και επισκέπτες της Περιφέρειας.
• Παραγωγικό σύστημα της Περιφέρειας.</t>
  </si>
  <si>
    <t>RCO 13 - Αξία ψηφιακών υπηρεσιών, προϊόντων και διαδικασιών που αναπτύσσονται για τις επιχειρήσεις</t>
  </si>
  <si>
    <t>RCO 14 - Δημόσιοι οργανισμοί που υποστηρίζονται για την ανάπτυξη ψηφιακών υπηρεσιών, προϊόντων και διαδικασιών</t>
  </si>
  <si>
    <t>RCR 11 - Χρήστες νέων και αναβαθμισμένων δημόσιων ψηφιακών υπηρεσιών, προϊόντων και διαδικασιών</t>
  </si>
  <si>
    <t>1.iii</t>
  </si>
  <si>
    <t>• Επιχειρήσεις της Περιφέρειας.
• Νέες ή υπό σύσταση επιχειρήσεις</t>
  </si>
  <si>
    <t>RCO 02 - Επιχειρήσεις που υποστηρίζονται με επιχορηγήσεις</t>
  </si>
  <si>
    <t>RCO 01 - Υποστηριζόμενες επιχειρήσεις (από τις οποίες: πολύ μικρές, μικρές, μεσαίες, μεγάλες)</t>
  </si>
  <si>
    <t>RCO 15 - Ικανότητες που έχουν δημιουργηθεί για την εκκόλαψη επιχειρήσεων</t>
  </si>
  <si>
    <t>RCR 18 - ΜΜΕ που χρησιμοποιούν υπηρεσίες εκκολαπτηρίου μετά τη δημιουργία του εκκολαπτηρίου</t>
  </si>
  <si>
    <t>Προτεραιότητα 2</t>
  </si>
  <si>
    <t>ΣΠ2</t>
  </si>
  <si>
    <t>2.i</t>
  </si>
  <si>
    <t xml:space="preserve">2.(i).1: Εξοικονόμηση ενέργειας σε δημόσιες υποδομές  </t>
  </si>
  <si>
    <t>RCO 19 - Δημόσια κτίρια με βελτιωμένη ενεργειακή απόδοση</t>
  </si>
  <si>
    <t>RCR 26 - Ετήσια κατανάλωση πρωτογενούς ενέργειας (εκ της οποίας: κατοικίες, δημόσια κτίρια, επιχειρήσεις, άλλα)</t>
  </si>
  <si>
    <t>• Δημόσιοι φορείς της Περιφέρειας.
• Χρήστες των δημοσίων υποδομών (εργαζόμενοι, επισκέπτες κλπ.)</t>
  </si>
  <si>
    <t>2.ii</t>
  </si>
  <si>
    <t>• Πληθυσμός της Περιφέρειας.
• Παραγωγικό σύστημα της Περιφέρειας.</t>
  </si>
  <si>
    <t>RCO 97 - Κοινότητες ανανεώσιμων πηγών ενέργειας που υποστηρίζονται</t>
  </si>
  <si>
    <t>2.iv</t>
  </si>
  <si>
    <t xml:space="preserve">2.(iv).2: Διαχείριση κινδύνων μη σχετιζόμενων με το κλίμα </t>
  </si>
  <si>
    <t>• Πληθυσμός της Περιφέρειας.
• Επισκέπτες της Περιφέρειας.
• Παραγωγικό σύστημα της Περιφέρειας.</t>
  </si>
  <si>
    <t>RCO25 - Αντιπλημμυρικά έργα σε ακτές, όχθες ποταμών και λιμνών που κατασκευάστηκαν ή ενισχύθηκαν πρόσφατα</t>
  </si>
  <si>
    <t>RCO 24 - Επενδύσεις σε νέα ή αναβαθμισμένα συστήματα παρακολούθησης, ετοιμότητας, προειδοποίησης και ανταπόκρισης σε περίπτωση φυσικών καταστροφών</t>
  </si>
  <si>
    <t>RCR 35 - Πληθυσμός που ωφελείται από αντιπλημμυρικά μέτρα</t>
  </si>
  <si>
    <t>RCR 36 - Πληθυσμός που ωφελείται από μέτρα προστασίας από ανεξέλεγκτες πυρκαγιές</t>
  </si>
  <si>
    <t>RCO 122 - Επενδύσεις σε νέα ή αναβαθμισμένα συστήματα παρακολούθησης, ετοιμότητας, προειδοποίησης και ανταπόκρισης έναντι φυσικών κινδύνων που δεν συνδέονται με την κλιματική αλλαγή και κινδύνων που συνδέονται με τις ανθρώπινες δραστηριότητες</t>
  </si>
  <si>
    <t>RCR 96 - Πληθυσμός που ωφελείται από μέτρα προστασίας από φυσικούς κινδύνους που δεν συνδέονται με την κλιματική αλλαγή και κινδύνους που συνδέονται με τις ανθρώπινες δραστηριότητες</t>
  </si>
  <si>
    <t>2.v</t>
  </si>
  <si>
    <t>2.(v).2: Διαχείριση λυμάτων</t>
  </si>
  <si>
    <t>• Πληθυσμός της Περιφέρειας.
• Επισκέπτες της Περιφέρειας.</t>
  </si>
  <si>
    <t>2.vi</t>
  </si>
  <si>
    <t>• Πληθυσμός της Περιφέρειας
• Επισκέπτες της Περιφέρειας</t>
  </si>
  <si>
    <t>2.vii</t>
  </si>
  <si>
    <t>2Α.(viii).1: Δράσεις στο πλαίσιο της βιώσιμης αστικής κινητικότητας</t>
  </si>
  <si>
    <t>2.viii</t>
  </si>
  <si>
    <t>Προτεραιότητα 3</t>
  </si>
  <si>
    <t>ΣΠ3</t>
  </si>
  <si>
    <t>Προτεραιότητα 2Α</t>
  </si>
  <si>
    <t>RCO 30 - Μήκος νέων ή αναβαθμισμένων σωλήνων για τα συστήματα διανομής των δημόσιων δικτύων ύδρευσης</t>
  </si>
  <si>
    <t>RCR 41 - Πληθυσμός συνδεδεμένος σε βελτιωμένο δημόσιο δίκτυο ύδρευσης</t>
  </si>
  <si>
    <t>RCO 31 - Μήκος νέων ή αναβαθμισμένων σωλήνων για το δημόσιο δίκτυο συλλογής λυμάτων</t>
  </si>
  <si>
    <t>RCR 42 - Πληθυσμός συνδεδεμένος σε τουλάχιστον δευτερεύον δημόσιο σύστημα επεξεργασίας λυμάτων</t>
  </si>
  <si>
    <t>RCO 107 - Επενδύσεις σε εγκαταστάσεις για χωριστή συλλογή αποβλήτων</t>
  </si>
  <si>
    <t>RCR 103 - Απόβλητα που συλλέγονται χωριστά</t>
  </si>
  <si>
    <t>RCO 57 - Ικανότητα φιλικού προς το περιβάλλον τροχαίου υλικού μαζικών δημόσιων συγκοινωνιών</t>
  </si>
  <si>
    <t>RCR 62: Ετήσιος αριθμός χρηστών νέων ή εκσυγχρονισμένων υπηρεσιών δημόσιων συγκοινωνιών</t>
  </si>
  <si>
    <t>3.ii</t>
  </si>
  <si>
    <t>3.(ii).3: Βελτίωση &amp; συμπλήρωση λιμενικών υποδομών</t>
  </si>
  <si>
    <t>• Χρήστες των μεταφορικών υποδομών που συμπληρώνονται/ αναβαθμίζονται</t>
  </si>
  <si>
    <t>RCO 44 - Μήκος νέων ή αναβαθμισμένων οδών - μη ΔΕΔ-Μ</t>
  </si>
  <si>
    <t>RCR 55-Ετήσιος αριθμός χρηστών νέων οδών και οδών που ανακατασκευάστηκαν, αναβαθμίστηκαν ή εκσυγχρονίστηκαν</t>
  </si>
  <si>
    <t>Προτεραιότητα 4Α</t>
  </si>
  <si>
    <t>ΣΠ4</t>
  </si>
  <si>
    <t>4.ii</t>
  </si>
  <si>
    <t>4A.(v).1: Βελτίωση των υποδομών υγείας</t>
  </si>
  <si>
    <t>4.v</t>
  </si>
  <si>
    <t>4.vi</t>
  </si>
  <si>
    <t>RCO 67 - Χωρητικότητα τάξεων νέων ή εκσυγχρονισμένων εκπαιδευτικών εγκαταστάσεων</t>
  </si>
  <si>
    <t>RCR 71 - Ετήσιος αριθμός χρηστών νέων ή εκσυγχρονισμένων εκπαιδευτικών εγκαταστάσεων</t>
  </si>
  <si>
    <t>RCO 69 - Χωρητικότητα νέων ή εκσυγχρονισμένων εγκαταστάσεων υγειονομικής περίθαλψης</t>
  </si>
  <si>
    <t>RCR 73 - Ετήσιος αριθμός χρηστών νέων ή εκσυγχρονισμένων εγκαταστάσεων υγειονομικής περίθαλψης</t>
  </si>
  <si>
    <t>RCO77 - Αριθμός πολιτιστικών και τουριστικών χώρων που υποστηρίζονται</t>
  </si>
  <si>
    <t xml:space="preserve">RCR77 - Επισκέπτες πολιτιστικών και τουριστικών χώρων που υποστηρίζονται </t>
  </si>
  <si>
    <t>ΣΠ5</t>
  </si>
  <si>
    <t>Προτεραιότητα 5</t>
  </si>
  <si>
    <t>5.i</t>
  </si>
  <si>
    <t>5.ii</t>
  </si>
  <si>
    <t>Προτεραιότητα 6</t>
  </si>
  <si>
    <t>Προτεραιότητα 7</t>
  </si>
  <si>
    <t>ΤΒ</t>
  </si>
  <si>
    <t>Προτεραιότητα 4Β</t>
  </si>
  <si>
    <t>ΕΚΤ+</t>
  </si>
  <si>
    <t>4.α</t>
  </si>
  <si>
    <t>4Β.(α).1: Στήριξη του ανθρώπινου δυναμικού στο πλαίσιο των ολοκληρωμένων εδαφικών επενδύσεων</t>
  </si>
  <si>
    <t>• Νέοι (ηλικιακά) άνεργοι.
• Νέοι άνεργοι, απόφοιτοι τριτοβάθμιας εκπαίδευσης.
• Άνεργοι, συμπεριλαμβανομένων των μακροχρόνια ανέργων.
• Άνεργοι με χαμηλά τυπικά προσόντα.</t>
  </si>
  <si>
    <t>4Β.(α).2: Κοινωνική επιχειρηματικότητα</t>
  </si>
  <si>
    <t>4.στ</t>
  </si>
  <si>
    <t>• Παιδιά με αναπηρίες/μαθησιακές δυσκολίες</t>
  </si>
  <si>
    <t xml:space="preserve">• Παιδιά και ιδιαίτερα τα ευάλωτα παιδιά </t>
  </si>
  <si>
    <t>4.η</t>
  </si>
  <si>
    <t>• Ευπαθείς ομάδες του πληθυσμού</t>
  </si>
  <si>
    <t>4.ι</t>
  </si>
  <si>
    <t>• Περιθωριοποιημένες κοινότητες όπως οι Ρομά</t>
  </si>
  <si>
    <t>4.ια</t>
  </si>
  <si>
    <t>• Γυναίκες θύματα έμφυλης βίας</t>
  </si>
  <si>
    <t>4.ιβ</t>
  </si>
  <si>
    <t>5.(i).1. Ολοκληρωμένη ανάπτυξη σε αστικές περιοχές</t>
  </si>
  <si>
    <t>• Πληθυσμός της Περιφέρειας
• Επισκέπτες της Περιφέρειας
• Παραγωγικό σύστημα της Περιφέρειας</t>
  </si>
  <si>
    <t>6.1:Τεχνική Βοήθεια ΕΚΤ+</t>
  </si>
  <si>
    <t>Φορείς Διαχείρισης του Προγράμματος, Δικαιούχοι, Πολίτες, κλπ.</t>
  </si>
  <si>
    <t>7.1: Τεχνική Βοήθεια ΕΤΠΑ</t>
  </si>
  <si>
    <t xml:space="preserve">RCO75 - Στρατηγικές για ολοκληρωμένη χωρική ανάπτυξη που υποστηρίζονται </t>
  </si>
  <si>
    <t xml:space="preserve">ΕΕCO02 -άνεργοι, συμπεριλαμβανομένων των μακροχρόνια ανέργων </t>
  </si>
  <si>
    <t>ΕΕCR03-Συμμετέχοντες που αποκτούν τυπικό επαγγελματικό προσόν αμέσως μετά τη συμμετοχή τους</t>
  </si>
  <si>
    <t>ΕΕCO15-μειονότητες (συμπεριλαμβανομένων περιθωριοποιημένων κοινοτήτων, όπως οι Ρομά)</t>
  </si>
  <si>
    <t>Αριθμός επωφελουμένων από τις υποστηριζόμενες δομές αστέγων</t>
  </si>
  <si>
    <t>Ερευνητές που εργάζονται σε υποστηριζόμενες ερευνητικές εγκαταστάσεις</t>
  </si>
  <si>
    <t>Ετήσια ισοδύναμα πλήρους απασχόλησης</t>
  </si>
  <si>
    <t>Δραστηριότητες έρευνας και καινοτομίας σε δημόσια ερευνητικά κέντρα, στον τομέα της τριτοβάθμιας εκπαίδευσης και σε κέντρα ικανοτήτων, συμπεριλαμβανομένης της δικτύωσης (βιομηχανική έρευνα, πειραματική ανάπτυξη, μελέτες σκοπιμότητας)</t>
  </si>
  <si>
    <t>Θέσεις έρευνας που δημιουργήθηκαν στις υποστηριζόμενες οντότητες</t>
  </si>
  <si>
    <t>Ετήσιο ισοδύναμο πλήρυς απασχόλησης</t>
  </si>
  <si>
    <t>Ονομαστική αξία εξοπλισμού έρευνας και καινοτομίας</t>
  </si>
  <si>
    <t>RCO08</t>
  </si>
  <si>
    <t>Ευρώ</t>
  </si>
  <si>
    <t>Επενδύσεις σε πάγια περιουσιακά στοιχεία, συμπεριλαμβανομένης υποδομής για έρευνα, δημόσιων ερευνητικών κέντρων και τριτοβάθμιας εκπαίδευσης που συνδέονται άμεσα με δραστηριότητες έρευνας και καινοτομίας</t>
  </si>
  <si>
    <t>Μεταφορά  τεχνολογίας  και  συνεργασία  μεταξύ  των  επιχειρήσεων,  των  ερευνητικών  κέντρων  και  του  τομέα  της τριτοβάθμιας εκπαίδευσης</t>
  </si>
  <si>
    <t>Επιχειρήσεις που συνεργάζονται με ερευνητικοί οργανισμοί</t>
  </si>
  <si>
    <t>Επιχειρήσεις</t>
  </si>
  <si>
    <t>Ιδιωτικές επενδύσεις που αντιστοιχούν σε δημόσια στήριξη (από τις οποίες: επιχορηγήσεις, χρηματοδοτικά μέσα)</t>
  </si>
  <si>
    <t>Αριθμός</t>
  </si>
  <si>
    <t>Ψηφιοποίηση των ΜΜΕ (συμπεριλαμβάνονται το ηλεκτρονικό εμπόριο, η ηλεκτρονική επιχειρηματική δραστηριότητα και οι δικτυωμένες επιχειρηματικές διεργασίες, κόμβοι ψηφιακής καινοτομίας, ζωντανά εργαστήρια, επιχειρηματίες του διαδικτύου και νεοσύστατες επιχειρήσεις στον τομέα των ΤΠΕ, B2B)</t>
  </si>
  <si>
    <t>Αξία ψηφιακών υπηρεσιών, προϊόντων και διαδικασιών που αναπτύσσονται για τις επιχειρήσεις</t>
  </si>
  <si>
    <t>Δημόσιοι οργανισμοί που υποστηρίζονται για την ανάπτυξη ψηφιακών υπηρεσιών, προϊόντων και διαδικασιών</t>
  </si>
  <si>
    <t>Δημόσιοι οργανισμοί</t>
  </si>
  <si>
    <t>Χρήστες νέων και αναβαθμισμένων δημόσιων ψηφιακών υπηρεσιών, προϊόντων και διαδικασιών</t>
  </si>
  <si>
    <t>Χρήστες ανά έτος</t>
  </si>
  <si>
    <t>Υποστηριζόμενες επιχειρήσεις (από τις οποίες: πολύ μικρές, μικρές, μεσαίες, μεγάλες)</t>
  </si>
  <si>
    <t>Επιχειρήσεις που υποστηρίζονται με επιχορηγήσεις</t>
  </si>
  <si>
    <t>Υποστήριξη συνεργατικών σχηματισμών καινοτομίας, μεταξύ άλλων μεταξύ επιχειρήσεων, ερευνητικών οργανισμών και δημόσιων αρχών και επιχειρηματικών δικτύων που ωφελούν κατά κύριο λόγο τις ΜΜΕ</t>
  </si>
  <si>
    <t>Εκκολαπτήριο επιχειρήσεων, υποστήριξη τεχνοβλαστών, παράγωγων επιχειρήσεων (spin outs) και νεοσύστατων επιχειρήσεων</t>
  </si>
  <si>
    <t>Ικανότητες που έχουν δημιουργηθεί για την εκκόλαψη επιχειρήσεων</t>
  </si>
  <si>
    <t>Επιχειρήσεις/ έτος</t>
  </si>
  <si>
    <t>ΜΜΕ που χρησιμοποιούν υπηρεσίες εκκολαπτηρίου μετά τη δημιουργία του εκκολαπτηρίου</t>
  </si>
  <si>
    <t>Επιχειρηματική υποδομή για ΜΜΕ (συμπεριλαμβάνονται βιομηχανικά πάρκα και βιομηχανικοί χώροι)</t>
  </si>
  <si>
    <t>Τετραγωνικά μέτρα</t>
  </si>
  <si>
    <t>Δημόσια κτίρια με βελτιωμένη ενεργειακή απόδοση</t>
  </si>
  <si>
    <t>MWh/έτος</t>
  </si>
  <si>
    <t>Ετήσια κατανάλωση πρωτογενούς ενέργειας (εκ της οποίας: κατοικίες, δημόσια κτίρια, επιχειρήσεις, άλλα)</t>
  </si>
  <si>
    <t>47 - Ανανεώσιμη πηγή ενέργειας: αιολική  48 - Ανανεώσιμη πηγή ενέργειας: ηλιακή</t>
  </si>
  <si>
    <t>Άτομα</t>
  </si>
  <si>
    <t>Κοινότητες ανανεώσιμων πηγών ενέργειας που υποστηρίζονται</t>
  </si>
  <si>
    <t>Κοινότητες ανανεώσιμων πηγών ενέργειας</t>
  </si>
  <si>
    <t>Προσαρμογή στα μέτρα για την αντιμετώπιση της κλιματικής αλλαγής και πρόληψη και διαχείριση των κινδύνων που συνδέονται με το κλίμα: πλημμύρες και κατολισθήσεις (συμπεριλαμβανομένων των δραστηριοτήτων ευαισθητοποίησης, της πολιτικής προστασίας και των συστημάτων διαχείρισης καταστροφών, των υποδομών και των προσεγγίσεων με βάση το οικοσύστημα)</t>
  </si>
  <si>
    <t>Χιλιόμετρα</t>
  </si>
  <si>
    <t>Αντιπλημμυρικά έργα σε ακτές, όχθες ποταμών και λιμνών που κατασκευάστηκαν ή ενισχύθηκαν πρόσφατα</t>
  </si>
  <si>
    <t>RCO25</t>
  </si>
  <si>
    <t>Πληθυσμός που ωφελείται από αντιπλημμυρικά μέτρα</t>
  </si>
  <si>
    <t>Πληθυσμός που ωφελείται από μέτρα προστασίας από ανεξέλεγκτες πυρκαγιές</t>
  </si>
  <si>
    <t>Επενδύσεις σε νέα ή αναβαθμισμένα συστήματα παρακολούθησης, ετοιμότητας, προειδοποίησης και ανταπόκρισης σε περίπτωση φυσικών καταστροφών</t>
  </si>
  <si>
    <t>Προσαρμογή στα μέτρα για την αντιμετώπιση της κλιματικής αλλαγής και πρόληψη και διαχείριση των κινδύνων που συνδέονται με το κλίμα: πυρκαγιές (συμπεριλαμβανομένων των δραστηριοτήτων ευαισθητοποίησης, της πολιτικής προστασίας και των συστημάτων διαχείρισης καταστροφών, των υποδομών και των προσεγγίσεων με βάση το οικοσύστημα)</t>
  </si>
  <si>
    <t>Πρόληψη και διαχείριση κινδύνων για φυσικούς κινδύνους μη σχετιζόμενους με το κλίμα (π.χ. σεισμοί) και κινδύνων που συνδέονται με ανθρώπινες δραστηριότητες (π.χ. τεχνολογικά ατυχήματα), συμπεριλαμβανομένων των δραστηριοτήτων ευαισθητοποίησης, της πολιτικής προστασίας και των συστημάτων διαχείρισης καταστροφών, των υποδομών και των προσεγγίσεων με βάση το οικοσύστημα</t>
  </si>
  <si>
    <t>Επενδύσεις σε νέα ή αναβαθμισμένα συστήματα παρακολούθησης, ετοιμότητας, προειδοποίησης και ανταπόκρισης έναντι φυσικών κινδύνων που δεν συνδέονται με την κλιματική αλλαγή και κινδύνων που συνδέονται με τις ανθρώπινες δραστηριότητες</t>
  </si>
  <si>
    <t>Πληθυσμός που ωφελείται από μέτρα προστασίας από φυσικούς κινδύνους που δεν συνδέονται με την κλιματική αλλαγή και κινδύνους που συνδέονται με τις ανθρώπινες δραστηριότητες</t>
  </si>
  <si>
    <t>Παροχή νερού για ανθρώπινη κατανάλωση (άντληση, επεξεργασία, υποδομές αποθήκευσης και διανομής, μέτρα αύξησης της απόδοσης, παροχή πόσιμου νερού)</t>
  </si>
  <si>
    <t>Μήκος νέων ή αναβαθμισμένων σωλήνων για τα συστήματα διανομής των δημόσιων δικτύων ύδρευσης</t>
  </si>
  <si>
    <t>Πληθυσμός συνδεδεμένος σε βελτιωμένο δημόσιο δίκτυο ύδρευσης</t>
  </si>
  <si>
    <t>Διαχείριση οικιακών αποβλήτων: μέτρα πρόληψης, ελαχιστοποίησης, διαλογής, επαναχρησιμοποίησης, ανακύκλωσης</t>
  </si>
  <si>
    <t>Επενδύσεις σε εγκαταστάσεις για χωριστή συλλογή αποβλήτων</t>
  </si>
  <si>
    <t>Τόννοι ανά έτος</t>
  </si>
  <si>
    <t>Απόβλητα που συλλέγονται χωριστά</t>
  </si>
  <si>
    <t>Προστασία της φύσης και της βιοποικιλότητας, φυσική κληρονομιά και φυσικοί πόροι, πράσινες και γαλάζιες υποδομές</t>
  </si>
  <si>
    <t>Συλλογή και επεξεργασία υγρών αποβλήτων</t>
  </si>
  <si>
    <t>Μήκος νέων ή αναβαθμισμένων σωλήνων για το δημόσιο δίκτυο συλλογής λυμάτων</t>
  </si>
  <si>
    <t>Πληθυσμός συνδεδεμένος σε τουλάχιστον δευτερεύον δημόσιο σύστημα επεξεργασίας λυμάτων</t>
  </si>
  <si>
    <t>Επιβάτες</t>
  </si>
  <si>
    <t>Ικανότητα φιλικού προς το περιβάλλον τροχαίου υλικού μαζικών δημόσιων συγκοινωνιών</t>
  </si>
  <si>
    <t>Χρήστες/ Έτος</t>
  </si>
  <si>
    <t>Ετήσιος αριθμός χρηστών νέων ή εκσυγχρονισμένων υπηρεσιών δημόσιων συγκοινωνιών</t>
  </si>
  <si>
    <t>Ψηφιοποίηση των αστικών μεταφορών</t>
  </si>
  <si>
    <t>Νέες ή αναβαθμισμένες δευτερεύουσες οδικές συνδέσεις με το οδικό δίκτυο και τους κόμβους ΔΕΔ-Μ</t>
  </si>
  <si>
    <t>Άλλες ανακατασκευές και εκσυγχρονισμοί οδών (αυτοκινητοδρόμων, εθνικών, περιφερειακών ή τοπικών οδών)</t>
  </si>
  <si>
    <t>Μήκος νέων ή αναβαθμισμένων οδών - μη ΔΕΔ-Μ</t>
  </si>
  <si>
    <t>Επιβατοχιλιόμετρα/ έτος</t>
  </si>
  <si>
    <t>Ετήσιος αριθμός χρηστών νέων οδών και οδών που ανακατασκευάστηκαν, αναβαθμίστηκαν ή εκσυγχρονίστηκαν</t>
  </si>
  <si>
    <t>Επιβάτες / έτος</t>
  </si>
  <si>
    <t>Υποδομή για πρωτοβάθμια και δευτεροβάθμια εκπαίδευση</t>
  </si>
  <si>
    <t>Χρήστες/έτος</t>
  </si>
  <si>
    <t>Χωρητικότητα τάξεων νέων ή εκσυγχρονισμένων εκπαιδευτικών εγκαταστάσεων</t>
  </si>
  <si>
    <t>Ετήσιος αριθμός χρηστών νέων ή εκσυγχρονισμένων εκπαιδευτικών εγκαταστάσεων</t>
  </si>
  <si>
    <t>Υποδομή για τριτοβάθμια εκπαίδευση</t>
  </si>
  <si>
    <t>Άτομα / έτος</t>
  </si>
  <si>
    <t>128 -Υποδομές στον τομέα της υγείας 129-Υγειονομικός εξοπλισμός</t>
  </si>
  <si>
    <t>Χωρητικότητα νέων ή εκσυγχρονισμένων εγκαταστάσεων υγειονομικής περίθαλψης</t>
  </si>
  <si>
    <t>Ετήσιος αριθμός χρηστών νέων ή εκσυγχρονισμένων εγκαταστάσεων υγειονομικής περίθαλψης</t>
  </si>
  <si>
    <t>Προστασία, ανάπτυξη και προβολή της πολιτισμικής κληρονομιάς και των πολιτιστικών υπηρεσιών</t>
  </si>
  <si>
    <t>Πολιτιστικοί και τουριστικοί χώροι</t>
  </si>
  <si>
    <t>Αριθμός πολιτιστικών και τουριστικών χώρων που υποστηρίζονται</t>
  </si>
  <si>
    <t>RCO77</t>
  </si>
  <si>
    <t>Επισκέπτες ανά έτος</t>
  </si>
  <si>
    <t xml:space="preserve">Επισκέπτες πολιτιστικών και τουριστικών χώρων που υποστηρίζονται </t>
  </si>
  <si>
    <t>RCR77</t>
  </si>
  <si>
    <t>165- Προστασία, ανάπτυξη και προβολή της δημόσιας τουριστικής περιουσίας και υπηρεσιών στον τομέα του τουρισμού
166- Προστασία, ανάπτυξη και προβολή της πολιτισμικής κληρονομιάς και των πολιτιστικών υπηρεσιών
168- Υλική ανάπλαση και ασφάλεια δημόσιων χώρων</t>
  </si>
  <si>
    <t xml:space="preserve">Στρατηγικές για ολοκληρωμένη χωρική ανάπτυξη που υποστηρίζονται </t>
  </si>
  <si>
    <t>RCO75</t>
  </si>
  <si>
    <t>Πληροφόρηση και επικοινωνία</t>
  </si>
  <si>
    <t>Προετοιμασία, υλοποίηση, παρακολούθηση και έλεγχος</t>
  </si>
  <si>
    <t>Αξιολόγηση και μελέτες, συλλογή δεδομένων</t>
  </si>
  <si>
    <t>Ενίσχυση της ικανότητας των αρχών του κράτους μέλους, των δικαιούχων και των οικείων εταίρων</t>
  </si>
  <si>
    <t>Μέτρα για τη βελτίωση της πρόσβασης στην απασχόληση</t>
  </si>
  <si>
    <t xml:space="preserve">Στήριξη της κοινωνικής οικονομίας και των κοινωνικών επιχειρήσεων </t>
  </si>
  <si>
    <t>Μέτρα για τον εκσυγχρονισμό και την ενίσχυση των θεσμών και των υπηρεσιών της αγοράς εργασίας, ώστε αξιολογούνται και να προβλέπονται οι ανάγκες σε δεξιότητες να εξασφαλίζεται η έγκαιρη και εξατομικευμένη βοήθεια</t>
  </si>
  <si>
    <t xml:space="preserve">άνεργοι, συμπεριλαμβανομένων των μακροχρόνια ανέργων </t>
  </si>
  <si>
    <t>ΕΕCO02</t>
  </si>
  <si>
    <t>Συμμετέχοντες που αποκτούν τυπικό επαγγελματικό προσόν αμέσως μετά τη συμμετοχή τους</t>
  </si>
  <si>
    <t>ΕΕCR03</t>
  </si>
  <si>
    <t>Στήριξη της πρωτοβάθμιας και δευτεροβάθμιας εκπαίδευσης (εξαιρουμένων των υποδομών)</t>
  </si>
  <si>
    <t xml:space="preserve">Τρόποι για την ενσωμάτωση και την επανένταξη στην απασχόληση για μειονεκτούντα άτομα </t>
  </si>
  <si>
    <t>Μέτρα για τη βελτίωση της πρόσβασης περιθωριοποιημένων ομάδων, όπως οι Ρομά, στην εκπαίδευση και την απασχόληση και για την προώθηση της κοινωνικής ένταξής τους</t>
  </si>
  <si>
    <t>Αριθμός ατόμων</t>
  </si>
  <si>
    <t>μειονότητες (συμπεριλαμβανομένων περιθωριοποιημένων κοινοτήτων, όπως οι Ρομά)</t>
  </si>
  <si>
    <t>ΕΕCO15</t>
  </si>
  <si>
    <t>Μέτρα για τη βελτίωση της προσβασιμότητας, της αποτελεσματικότητας και της ανθεκτικότητας των συστημάτων υγειονομικής περίθαλψης (εξαιρουμένων των υποδομών)</t>
  </si>
  <si>
    <t>Μέτρα για την αναβάθμιση της ισότιμης και έγκαιρης πρόσβασης σε ποιοτικές, βιώσιμες και προσιτές υπηρεσίες</t>
  </si>
  <si>
    <t>Μέτρα για την αναβαθμισμένη παροχή υπηρεσιών φροντίδας σε επίπεδο οικογενειών και τοπικών κοινοτήτων</t>
  </si>
  <si>
    <t>Προώθηση της κοινωνικής ένταξης των ατόμων που αντιμετωπίζουν κίνδυνο φτώχειας ή κοινωνικού αποκλεισμού, συμπεριλαμβανομένων των απόρων και των παιδιών</t>
  </si>
  <si>
    <t xml:space="preserve">2.(ii).1: Ενεργειακές Κοινότητες </t>
  </si>
  <si>
    <t>PSR212 - Πληθυσμός που καλύπτεται από ανανεώσιμες πηγές ενέργειας</t>
  </si>
  <si>
    <t>ΕΕCR05. συμμετέχοντες που εργάζονται, συμπεριλαμβανομένης της αυτοαπασχόλησης, έξι μήνες μετά τη συμμετοχή τους</t>
  </si>
  <si>
    <t>ΕΕCO18. αριθμός υποστηριζόμενων δημόσιων διοικήσεων ή δημόσιων υπηρεσιών σε εθνικό, περιφερειακό ή τοπικό επίπεδο</t>
  </si>
  <si>
    <t>5.(ii).1. Ολοκληρωμένη ανάπτυξη στον παράκτιο χώρο</t>
  </si>
  <si>
    <t>RCR 08 - Εκδόσεις από υποστηριζόμενα έργα</t>
  </si>
  <si>
    <t>Εκδόσεις από υποστηριζόμενα έργα</t>
  </si>
  <si>
    <t>Εκδόσεις</t>
  </si>
  <si>
    <t>PSO210</t>
  </si>
  <si>
    <t>PSR210</t>
  </si>
  <si>
    <t>ΜΜΕ που κάνουν χρήση των υπηρεσιών του Επιχειρηματικού Πάρκου</t>
  </si>
  <si>
    <t>Πληθυσμός που καλύπτεται από ανανεώσιμες πηγές ενέργειας</t>
  </si>
  <si>
    <t>PSR212</t>
  </si>
  <si>
    <t>Τροχαίο υλικό καθαρών αστικών μεταφορών</t>
  </si>
  <si>
    <t>Κινητά περιουσιακά στοιχεία στον τομέα της υγείας</t>
  </si>
  <si>
    <t>128, 129</t>
  </si>
  <si>
    <t>Αριθμός υποστηριζόμενων  υφιστάμενων και νέων φορέων κοινωνικής και αλληλέγγυας οικονομίας</t>
  </si>
  <si>
    <t>Αριθμός υποστηριζόμενων  υφιστάμενων και νέων φορέων κοινωνικής και αλληλέγγυας οικονομίας που η λειτουργία τους συνεχίζεται ένα έτος μετά τη λήξη της παρέμβασης</t>
  </si>
  <si>
    <t xml:space="preserve">αριθμός δομών για την ένταξη παιδιών με αναπηρία ή / και ειδικές εκπαιδευτικές ανάγκες </t>
  </si>
  <si>
    <t>Aριθμός επιχειρήσεων</t>
  </si>
  <si>
    <t>Αριθμός δομών</t>
  </si>
  <si>
    <t>αριθμός ωφελουμένων παιδιών με αναπηρία ή / και ειδικές εκπαιδευτικές ανάγκες</t>
  </si>
  <si>
    <t>συμμετέχοντες που εργάζονται, συμπεριλαμβανομένης της αυτοαπασχόλησης, έξι μήνες μετά τη συμμετοχή τους</t>
  </si>
  <si>
    <t>ΕΕCR05</t>
  </si>
  <si>
    <t>αριθμός υποστηριζόμενων δημόσιων διοικήσεων ή δημόσιων υπηρεσιών σε εθνικό, περιφερειακό ή τοπικό επίπεδο</t>
  </si>
  <si>
    <t xml:space="preserve">ΕΕCO18. </t>
  </si>
  <si>
    <t>Αριθμός υποστηριζόμενων  δομών αστέγων</t>
  </si>
  <si>
    <t>Ενέργειες</t>
  </si>
  <si>
    <t>Ενέργειες επικοινωνίας &amp; προβολής</t>
  </si>
  <si>
    <t>Συμβάσεις παροχής υπηρεσιών και προμηθειών</t>
  </si>
  <si>
    <t>Σχέδια</t>
  </si>
  <si>
    <t>Επικοινωνιακά Σχέδια Δράσης</t>
  </si>
  <si>
    <t>4Β.ια.2: Κέντρα Κοινότητας και Δομές Παροχής Αγαθών</t>
  </si>
  <si>
    <t>165,166,168</t>
  </si>
  <si>
    <t>2Α.(viii).1: Δράσεις στο πλαίσιο της βιώσιμης αστικής κινητικότητας (παρεμβάσεις για πράσινες αστικές μεταφορές)</t>
  </si>
  <si>
    <t>PSO693 - Συμβάσεις παροχής υπηρεσιών και προμηθειών</t>
  </si>
  <si>
    <t>PSO696-Ενέργειες επικοινωνίας &amp; προβολής</t>
  </si>
  <si>
    <t>PSO696</t>
  </si>
  <si>
    <t>PSO697</t>
  </si>
  <si>
    <t>PSO694</t>
  </si>
  <si>
    <t>PSO693</t>
  </si>
  <si>
    <t>1.(iii).2: Δημιουργία δικτύων με επίκεντρο τους τομείς της «έξυπνης εξειδίκευσης» (RIS)</t>
  </si>
  <si>
    <t>2.(vii).1: Δράσεις προστασίας οικοσυστημάτων και περιοχών φυσικού κάλλους (εκτός NATURA)</t>
  </si>
  <si>
    <t xml:space="preserve">3.(ii).2: Συμπλήρωση υποδομών για την οδική ασφάλεια των χερσαίων μεταφορών: Βελτιώσεις βασικών οδικών αξόνων </t>
  </si>
  <si>
    <t>3.(ii).2: Συμπλήρωση υποδομών με έμφαση στην ασφάλεια των χερσαίων μεταφορών</t>
  </si>
  <si>
    <t xml:space="preserve">4Α.(ii).2: Ανάπτυξη υποδομών αθμιας και βθμιας εκπαίδευσης </t>
  </si>
  <si>
    <t xml:space="preserve">• το σύνολο του πληθυσμού της Περιφέρειας. </t>
  </si>
  <si>
    <t xml:space="preserve">4Α.(ii).3: Ανάπτυξη υποδομών γ’θμιας εκπαίδευσης </t>
  </si>
  <si>
    <t>συνεισφορές σε στρατηγικές</t>
  </si>
  <si>
    <t>RCR 03 - Μικρές και μεσαίες επιχειρήσεις (ΜΜΕ) που εισάγουν καινοτομίες προϊόντων ή διαδικασιών</t>
  </si>
  <si>
    <t>RCR 01 - Θέσεις εργασίας που δημιουργήθηκαν στις υποστηριζόμενες οντότητες</t>
  </si>
  <si>
    <t>PSO210 - Δυναμικότητα Επιχειρηματικού Πάρκου</t>
  </si>
  <si>
    <t>Μικρές και μεσαίες επιχειρήσεις (ΜΜΕ) που εισάγουν καινοτομίες προϊόντων ή διαδικασιών</t>
  </si>
  <si>
    <t>Θέσεις εργασίας που δημιουργήθηκαν στις υποστηριζόμενες οντότητες</t>
  </si>
  <si>
    <t>Δυναμικότητα Επιχειρηματικού Πάρκου</t>
  </si>
  <si>
    <t>RCR 29 - Εκτιμώμενες εκπομπές αερίων του θερμοκηπίου</t>
  </si>
  <si>
    <t>RCO22 -Πρόσθετη παραγωγική ικανότητα για ενέργεια από ανανεώσιμες πηγές (εκ της οποίας: ηλεκτρική, θερμική)</t>
  </si>
  <si>
    <t>RCR31 -Συνολική παραγόμενη ενέργεια από ανανεώσιμες πηγές (εκ της οποίας: ηλεκτρική, θερμική)</t>
  </si>
  <si>
    <t>Ανακαίνιση για ενεργειακή απόδοση ή μέτρα ενεργειακής απόδοσης σε δημόσια υποδομή, έργα επίδειξης και υποστηρικτικά μέτρα σύμφωνα με τα κριτήρια ενεργειακής απόδοσης</t>
  </si>
  <si>
    <t>Τόνοι ισοδύναμου CO2/έτος</t>
  </si>
  <si>
    <t>Εκτιμώμενες εκπομπές αερίων του θερμοκηπίου</t>
  </si>
  <si>
    <t>MW</t>
  </si>
  <si>
    <t>Πρόσθετη παραγωγική ικανότητα για ενέργεια από ανανεώσιμες πηγές (εκ της οποίας: ηλεκτρική, θερμική)</t>
  </si>
  <si>
    <t>RCO22</t>
  </si>
  <si>
    <t>Συνολική παραγόμενη ενέργεια από ανανεώσιμες πηγές (εκ της οποίας: ηλεκτρική, θερμική)</t>
  </si>
  <si>
    <t>RCR31</t>
  </si>
  <si>
    <t>Στρατηγικές και σχέδια διαχείρισης</t>
  </si>
  <si>
    <t>Στρατηγικές/ Σχέδια</t>
  </si>
  <si>
    <t xml:space="preserve">2Α.(viii).1: Δράσεις στο πλαίσιο της βιώσιμης αστικής κινητικότητας </t>
  </si>
  <si>
    <t>Επιβατική κίνηση λιμένα</t>
  </si>
  <si>
    <t>RCO74 - Πληθυσμός που καλύπτεται από έργα στο πλαίσιο στρατηγικών για ολοκληρωμένη χωρική ανάπτυξη</t>
  </si>
  <si>
    <t>RCO74</t>
  </si>
  <si>
    <t>Πληθυσμός που καλύπτεται από έργα στο πλαίσιο στρατηγικών για ολοκληρωμένη χωρική ανάπτυξη</t>
  </si>
  <si>
    <t>Φορείς που συμμετέχουν στη διαμόρφωση της εταιρικής σχέσης</t>
  </si>
  <si>
    <t>Συμβάσεις</t>
  </si>
  <si>
    <t>PSO898</t>
  </si>
  <si>
    <t>PSR898</t>
  </si>
  <si>
    <t>Επιφάνεια περιοχών που καλύπτονται από στρατηγικές και σχέδια διαχείρισης</t>
  </si>
  <si>
    <t>τετραγωνικά χιλιόμετρα</t>
  </si>
  <si>
    <t>PSR908a</t>
  </si>
  <si>
    <t>PSO908</t>
  </si>
  <si>
    <t>PSR998</t>
  </si>
  <si>
    <t>PSO898 - Στρατηγικές και σχέδια διαχείρισης</t>
  </si>
  <si>
    <t xml:space="preserve">PSR898 - Επιφάνεια περιοχών που καλύπτονται από στρατηγικές και σχέδια διαχείρισης </t>
  </si>
  <si>
    <t>PSR908a - Επιβατική κίνηση λιμένα</t>
  </si>
  <si>
    <t>PSR998 - Φορείς που συμμετέχουν στη διαμόρφωση της εταιρικής σχέσης</t>
  </si>
  <si>
    <t>Στήριξη της τριτοβάθμιας εκπαίδευσης (εξαιρουμένων των υποδομών)</t>
  </si>
  <si>
    <t>Μέτρα για την προώθηση της ισορροπίας των ίσων ευκαιριών και της ενεργούς συμμετοχής στην κοινωνία</t>
  </si>
  <si>
    <t>4.θ</t>
  </si>
  <si>
    <t>Ειδικές δράσεις για την αύξηση της συμμετοχής των υπηκόων τρίτων χωρών στην απασχόληση</t>
  </si>
  <si>
    <t>Στήριξη στις οργανώσεις της κοινωνίας των πολιτών που εργάζονται με περιθωριοποιημένες κοινότητες, όπως οι Ρομά</t>
  </si>
  <si>
    <t>Μέτρα για τη βελτίωση της πρόσβασης στη μακροχρόνια περίθαλψη (εξαιρουμένων των υποδομών)</t>
  </si>
  <si>
    <t xml:space="preserve">4Β.(η).3: Δράσεις για την συμμετοχή των ΑμεΑ στην ενεργή κοινωνική ζωή </t>
  </si>
  <si>
    <t>4Β.(θ).1: Ολοκληρωμένες δράσεις ένταξης Υπηκόων τρίτων χωρών στην αγορά εργασίας</t>
  </si>
  <si>
    <t>Μέτρα για τον εκσυγχρονισμό των συστημάτων κοινωνική προστασίας,συμπεριλαμβανομένης της προώθησης της πρόσβασης στην κοινωνική προστασία</t>
  </si>
  <si>
    <t>Λιμενικές υποδομές</t>
  </si>
  <si>
    <t>1.(i).3: Δημιουργία δομής για προώθηση της καινοτομίας στην Περιφέρεια</t>
  </si>
  <si>
    <t>• ΜΜΕ της Περιφέρειας με έμφαση σε αυτές που δραστηριοποιούνται σε παραγωγικούς τομείς εξειδίκευσης της Περιφέρειας.
• Ακαδημαϊκοί / ερευνητικοί φορείς
• Επιστήμονες/ ερευνητές</t>
  </si>
  <si>
    <t>PCO16 - Συμμετοχές θεσμικών φορέων σε διαδικασία επιχειρηματικής ανακάλυψης</t>
  </si>
  <si>
    <t xml:space="preserve">PSR016 - Επιχειρήσεις που εντάσσονται σε προσκλήσεις που προκύπτουν από διαδικασία επιχειρηματικής ανακάλυψης </t>
  </si>
  <si>
    <t>Συμμετοχές</t>
  </si>
  <si>
    <t>Συμμετοχές θεσμικών φορέων σε διαδικασία επιχειρηματικής ανακάλυψης</t>
  </si>
  <si>
    <t xml:space="preserve">PCO16 </t>
  </si>
  <si>
    <t xml:space="preserve">Επιχειρήσεις που εντάσσονται σε προσκλήσεις που προκύπτουν από διαδικασία επιχειρηματικής ανακάλυψης </t>
  </si>
  <si>
    <t>PSR016</t>
  </si>
  <si>
    <t xml:space="preserve">Λύσεις ΤΠΕ, ηλεκτρονικές υπηρεσίες και εφαρμογές για κυβερνήσεις                                  </t>
  </si>
  <si>
    <t>RCO01</t>
  </si>
  <si>
    <t>RCR02</t>
  </si>
  <si>
    <t>Οδικά ατυχήματα</t>
  </si>
  <si>
    <t>PSR900</t>
  </si>
  <si>
    <t>ατυχήματα/έτος</t>
  </si>
  <si>
    <t>PSR900 - Οδικά ατυχήματα</t>
  </si>
  <si>
    <t>RCO 114 - Ανοιχτοί χώροι που δημιουργούνται ή αποκαθίστανται σε αστικές περιοχές</t>
  </si>
  <si>
    <t>PSR999 - Πληθυσμός που ωφελείται από παρεμβάσεις αστικών αναπλάσεων</t>
  </si>
  <si>
    <t>Δικαιούχοι που υποστηρίζονται</t>
  </si>
  <si>
    <t>Ανοιχτοί χώροι που δημιουργούνται ή αποκαθίστανται σε αστικές περιοχές</t>
  </si>
  <si>
    <t xml:space="preserve">RCO 114 </t>
  </si>
  <si>
    <t>Πληθυσμός που ωφελείται από παρεμβάσεις αστικών αναπλάσεων</t>
  </si>
  <si>
    <t>PSR999</t>
  </si>
  <si>
    <t>PSO799</t>
  </si>
  <si>
    <t xml:space="preserve">PSR799 </t>
  </si>
  <si>
    <t>PSO798</t>
  </si>
  <si>
    <t>PSR798</t>
  </si>
  <si>
    <t>PSO799 - Αριθμός υποστηριζόμενων  υφιστάμενων και νέων φορέων κοινωνικής και αλληλέγγυας οικονομίας</t>
  </si>
  <si>
    <t>PSR799 - Αριθμός υποστηριζόμενων  υφιστάμενων και νέων φορέων κοινωνικής και αλληλέγγυας οικονομίας που η λειτουργία τους συνεχίζεται ένα έτος μετά τη λήξη της παρέμβασης</t>
  </si>
  <si>
    <t xml:space="preserve">PSO798 - αριθμός δομών για την ένταξη παιδιών με αναπηρία ή / και ειδικές εκπαιδευτικές ανάγκες </t>
  </si>
  <si>
    <t>PSR798 - αριθμός ωφελουμένων παιδιών με αναπηρία ή / και ειδικές εκπαιδευτικές ανάγκες</t>
  </si>
  <si>
    <t>PSR794</t>
  </si>
  <si>
    <t>• ΑμεΑ</t>
  </si>
  <si>
    <t>• Φοιτητές με Αναπηρία, Φοιτητές με Ειδικές Εκπαιδευτικές Ανάγκες</t>
  </si>
  <si>
    <t>PSO805 - Αριθμός δομών για την ένταξη φοιτητών με αναπηρία και άλλες ειδικές εκπαιδευτικές ανάγκες</t>
  </si>
  <si>
    <t>PSR805 - Αριθμός ωφελουμένων φοιτητών με αναπηρία και άλλες ειδικές εκπαιδευτικές ανάγκες</t>
  </si>
  <si>
    <t>PSO793- αριθμός φορέων που υλοποιούν δράσεις ενεργής ένταξης ατόμων μειονεκτουσών ομάδων</t>
  </si>
  <si>
    <t>PSR793 - Αριθμός ωφελουμένων που λαμβάνουν υπηρεσίες ενεργής ένταξης</t>
  </si>
  <si>
    <t>ΕΕCO13 -υπήκοοι τρίτων χωρών</t>
  </si>
  <si>
    <t>PSR790 -Υπήκοοι τρίτων χωρών που αναζητούν ή που βρίσκουν απασχόληση αμέσως μετά τη συμμετοχή τους</t>
  </si>
  <si>
    <t>• Κοινωνικές Επιχειρήσεις</t>
  </si>
  <si>
    <t xml:space="preserve">Ο γενικός πληθυσμός στο πλαίσιο της πρόσβασης σε υγειονομική περίθαλψη.  </t>
  </si>
  <si>
    <t>• Άτομα /οικογένειες σε κατάσταση ή / κίνδυνο φτώχειας
• Ρομά, Μετανάστες, Υπήκοοι Τρίτων Χωρών</t>
  </si>
  <si>
    <t>PSO802 - Αριθμός υποστηριζόμενων  δομών αστέγων</t>
  </si>
  <si>
    <t>PSR802 - Αριθμός επωφελουμένων των υποστηριζόμενων δομών αστέγων</t>
  </si>
  <si>
    <t>• Άστεγοι</t>
  </si>
  <si>
    <t>• Άτομα σε κατάσταση ή / κίνδυνο φτώχειας (παιδιά / έφηβοι)</t>
  </si>
  <si>
    <t>PSO797 - Αριθμός φορέων που υλοποιούν δράσεις στο πλαίσιο της «Εγγύησης για το παιδί»</t>
  </si>
  <si>
    <t xml:space="preserve">PSR797 – Aριθμός ωφελουμένων παιδιών από δράσεις στο πλαίσιο της «Εγγύησης για το παιδί»  </t>
  </si>
  <si>
    <t xml:space="preserve">PSO801 </t>
  </si>
  <si>
    <t>PSR801</t>
  </si>
  <si>
    <t>PSO796</t>
  </si>
  <si>
    <t>PSR796</t>
  </si>
  <si>
    <t xml:space="preserve">PSO792 </t>
  </si>
  <si>
    <t>PSR792</t>
  </si>
  <si>
    <t>PSO802</t>
  </si>
  <si>
    <t>PSR802</t>
  </si>
  <si>
    <t>Αριθμός  φορέων/οντοτήτων</t>
  </si>
  <si>
    <t>Αριθμός φορέων που υλοποιούν δράσεις ενεργής ένταξης ατόμων μειονεκτουσών ομάδων</t>
  </si>
  <si>
    <t>PSO793</t>
  </si>
  <si>
    <t xml:space="preserve">Αριθμός ατόμων </t>
  </si>
  <si>
    <t>Αριθμός ωφελουμένων που λαμβάνουν υπηρεσίες ενεργής ένταξης</t>
  </si>
  <si>
    <t>PSR793</t>
  </si>
  <si>
    <t>Στήριξη της προσχολικής εκπαίδευσης και φροντίδας (εξαιρουμένων των υποδομών)</t>
  </si>
  <si>
    <t>Αριθμός φορέων</t>
  </si>
  <si>
    <t>Αριθμός φορέων που υλοποιούν δράσεις στο πλαίσιο της «Εγγύησης για το παιδί»</t>
  </si>
  <si>
    <t>PSO797</t>
  </si>
  <si>
    <t xml:space="preserve">Aριθμός ωφελουμένων παιδιών από δράσεις στο πλαίσιο της «Εγγύησης για το παιδί»  </t>
  </si>
  <si>
    <t>PSR797</t>
  </si>
  <si>
    <t>Υπήκοοι τρίτων χωρών</t>
  </si>
  <si>
    <t>ΕΕCO13</t>
  </si>
  <si>
    <t>Υπήκοοι τρίτων χωρών που αναζητούν ή που βρίσκουν απασχόληση αμέσως μετά τη συμμετοχή τους</t>
  </si>
  <si>
    <t>PSR790</t>
  </si>
  <si>
    <t>Αριθμός δομών για την ένταξη φοιτητών με αναπηρία και άλλες ειδικές εκπαιδευτικές ανάγκες</t>
  </si>
  <si>
    <t>PSO805</t>
  </si>
  <si>
    <t>Αριθμός ωφελουμένων φοιτητών με αναπηρία και άλλες ειδικές εκπαιδευτικές ανάγκες</t>
  </si>
  <si>
    <t>PSR805</t>
  </si>
  <si>
    <t>RCO44</t>
  </si>
  <si>
    <t>RCR55</t>
  </si>
  <si>
    <t>RCR42</t>
  </si>
  <si>
    <t>RCO107</t>
  </si>
  <si>
    <t>RCR103</t>
  </si>
  <si>
    <t>RCO31</t>
  </si>
  <si>
    <t>RCO30</t>
  </si>
  <si>
    <t>RCR41</t>
  </si>
  <si>
    <t>RCR96</t>
  </si>
  <si>
    <t>RCR36</t>
  </si>
  <si>
    <t>RCO24</t>
  </si>
  <si>
    <t>RCO122</t>
  </si>
  <si>
    <t>RCR35</t>
  </si>
  <si>
    <t>RCO97</t>
  </si>
  <si>
    <t>RCR29</t>
  </si>
  <si>
    <t>RCR26</t>
  </si>
  <si>
    <t xml:space="preserve">RCO19 </t>
  </si>
  <si>
    <t>RCO02</t>
  </si>
  <si>
    <t>RCO15</t>
  </si>
  <si>
    <t>RCR18</t>
  </si>
  <si>
    <t>RCO06</t>
  </si>
  <si>
    <t>RCR102</t>
  </si>
  <si>
    <t>RCR08</t>
  </si>
  <si>
    <t>RCO10</t>
  </si>
  <si>
    <t>RCO13</t>
  </si>
  <si>
    <t>RCO14</t>
  </si>
  <si>
    <t>RCR11</t>
  </si>
  <si>
    <t>RCR03</t>
  </si>
  <si>
    <t>RCR01</t>
  </si>
  <si>
    <t>RCO67</t>
  </si>
  <si>
    <t>RCR71</t>
  </si>
  <si>
    <t>RCO69</t>
  </si>
  <si>
    <t>RCR73</t>
  </si>
  <si>
    <t>RCO57</t>
  </si>
  <si>
    <t>RCR62</t>
  </si>
  <si>
    <t>Δικαιούχοι</t>
  </si>
  <si>
    <t>RCO14 - Δημόσιοι οργανισμοί που υποστηρίζονται για την ανάπτυξη ψηφιακών υπηρεσιών, προϊόντων και διαδικασιώνς</t>
  </si>
  <si>
    <t>TB</t>
  </si>
  <si>
    <t>PSO692a - Άτομα που εκπαιδεύτηκαν/ καταρτίστηκαν στους Δικαιούχους</t>
  </si>
  <si>
    <t>PSO697 - Επικοινωνιακά σχέδια δράσης</t>
  </si>
  <si>
    <t>7.1.: Τεχνική Βοήθεια ΕΤΠΑ</t>
  </si>
  <si>
    <t>RCR11 - Χρήστες νέων και αναβαθμισμένων δημόσιων ψηφιακών υπηρεσιών, προϊόντων και διαδικασιών</t>
  </si>
  <si>
    <t>Άτομα που εκπαιδεύτηκαν/ καταρτίστηκαν στους Δικαιούχους</t>
  </si>
  <si>
    <t>PSO692a</t>
  </si>
  <si>
    <t>συμμέχοντες</t>
  </si>
  <si>
    <t>συμμετέχοντες</t>
  </si>
  <si>
    <t>άτομα</t>
  </si>
  <si>
    <t>Αριθμός δομών  ή/και φορέων (οντότητες)</t>
  </si>
  <si>
    <t>Δημόσιοι Οργανισμοί</t>
  </si>
  <si>
    <t>Μήκος οδών με βελτιωμένη ασφάλεια</t>
  </si>
  <si>
    <t xml:space="preserve"> PSO900</t>
  </si>
  <si>
    <t xml:space="preserve"> PSO900 - Μήκος οδών με βελτιωμένη ασφάλεια</t>
  </si>
  <si>
    <t>4A.(v).1: Βελτίωση των υποδομών υγείας (κτιριακές υποδομές, εξοπλισμός)</t>
  </si>
  <si>
    <t>PSO806 - Αριθμός νέων δομών/φορέων υγείας που υποστηρίζονται</t>
  </si>
  <si>
    <t>PSR806 - Αριθμός επωφελουμένων των νέων δομών /φορέων υγείας</t>
  </si>
  <si>
    <t>PSO796 - Αριθμός συνεχιζόμενων κοινωνικών δομών που υποστηρίζονται</t>
  </si>
  <si>
    <t>PSR796 – Aριθμός επωφελουμένων των συνεχιζόμενων κοινωνικών δομών</t>
  </si>
  <si>
    <t xml:space="preserve">PSO807 - Αριθμός νέων κοινωνικών δομών που υποστηρίζονται </t>
  </si>
  <si>
    <t>PSR807 - Aριθμός επωφελουμένων των νέων κοινωνικών δομών</t>
  </si>
  <si>
    <t>Αριθμός συνεχιζόμενων δομών υγείας που υποστηρίζονται</t>
  </si>
  <si>
    <t>Αριθμός επωφελουμένων των συνεχιζόμενων δομών υγείας</t>
  </si>
  <si>
    <t>Αριθμός νέων δομών/φορέων υγείας που υποστηρίζονται</t>
  </si>
  <si>
    <t>PSO806</t>
  </si>
  <si>
    <t>Αριθμός δομών (οντότητες)</t>
  </si>
  <si>
    <t>Αριθμός επωφελουμένων των νέων δομών /φορέων υγείας</t>
  </si>
  <si>
    <t>PSR806</t>
  </si>
  <si>
    <t>3.(ii).1: Συμπλήρωση υποδομών οδικής διασύνδεσης με κόμβους ΔΕΔ-Μ</t>
  </si>
  <si>
    <r>
      <t>3.(ii).1: Συμπλήρωση</t>
    </r>
    <r>
      <rPr>
        <sz val="9"/>
        <color rgb="FFFF0000"/>
        <rFont val="Calibri"/>
        <family val="2"/>
        <charset val="161"/>
        <scheme val="minor"/>
      </rPr>
      <t xml:space="preserve"> </t>
    </r>
    <r>
      <rPr>
        <sz val="9"/>
        <color theme="1"/>
        <rFont val="Calibri"/>
        <family val="2"/>
        <charset val="161"/>
        <scheme val="minor"/>
      </rPr>
      <t>υποδομών οδικής διασύνδεσης με κόμβους ΔΕΔ-Μ</t>
    </r>
  </si>
  <si>
    <t>RCO32 - Νέα ή αναβαθμισμένη ικανότητα επεξεργασίας λυμάτων</t>
  </si>
  <si>
    <t>Ισοδύναμο πληθυσμού</t>
  </si>
  <si>
    <t>RCO32</t>
  </si>
  <si>
    <t>Νέα ή αναβαθμισμένη ικανότητα επεξεργασίας λυμάτων</t>
  </si>
  <si>
    <t>3.(ii).2: Συμπλήρωση υποδομών για την οδική ασφάλεια των χερσαίων μεταφορών:  Παρεμβάσεις «ενεργητικής» οδικής ασφάλειας</t>
  </si>
  <si>
    <t>4A.(v).1: Βελτίωση των υποδομών υγείας (κινητός εξοπλισμός)</t>
  </si>
  <si>
    <t>4Β.(α).3: Περιφερειακός Μηχανισμός Διάγνωσης Αναγκών Αγοράς Εργασίας</t>
  </si>
  <si>
    <t>4Β.(η).2: Δράσεις για την ενεργό γήρανση (καταπολέμηση ψηφιακού αποκλεισμού)</t>
  </si>
  <si>
    <t>4Β.(η).4: Ενίσχυση της ικανότητας φορέων  σχετικών με την κοινωνική ένταξη</t>
  </si>
  <si>
    <t>Aριθμός δομών (φορείς/οντότητες)</t>
  </si>
  <si>
    <t>4A.(vi).1: Αξιοποίηση του τουριστικού/ πολιτιστικού τομέα για την ενίσχυση  της κοινωνικής συνοχής</t>
  </si>
  <si>
    <t>4Β.(στ).1: Πρόσβαση στην εκπαίδευση για ΑμεΑ</t>
  </si>
  <si>
    <t>4Β.(η).5: Υποστήριξη παρεμβάσεων ισότιμης πρόσβασης ΑμεΑ και άλλες ειδικές εκπαιδευτικές ανάγκες στην ανώτατη εκπαίδευση</t>
  </si>
  <si>
    <t>4Β.(ι).1: Παρεμβάσεις για την προώθηση της ενεργού ένταξης των Ρομά</t>
  </si>
  <si>
    <t>4Β.(ια).1: Πρόσβαση σε υπηρεσίες υγείας</t>
  </si>
  <si>
    <t>4Β.(ια).3: Παροχή Υπηρεσιών Φροντίδας</t>
  </si>
  <si>
    <t>4Β.(ια).4: Καταπολέμηση της βίας κατά των γυναικών</t>
  </si>
  <si>
    <t>4Β.(ιβ).1: Στήριξη ατόμων που αντιμετωπίζουν κίνδυνο φτώχειας ή κοινωνικού αποκλεισμού κοινωνικού αποκλεισμού</t>
  </si>
  <si>
    <t xml:space="preserve">4Β.(ιβ).2: Δράσεις υποστήριξης παιδιών και εφήβων 
</t>
  </si>
  <si>
    <t>4Β.(στ).2: ΚΔΑΠ ΣΤΕΜ</t>
  </si>
  <si>
    <t>4Β.(ι).1: Παρεμβάσεις για την προώθηση της ενεργού ένταξης των Ρομά: Προγράμματα για την ενσωμάτωση των ΡΟΜΑ στην αγορά εργασίας</t>
  </si>
  <si>
    <t>4Β.(ι).1: Παρεμβάσεις για την προώθηση της ενεργού ένταξης των Ρομά: Δράσεις βελτίωσης των συνθηκών διαβίωσης</t>
  </si>
  <si>
    <t>4Β.(ι).1: Παρεμβάσεις για την προώθηση της ενεργού ένταξης των Ρομά:  Capacity building για φορείς σχετικούς με την κοινωνική ένταξη για Ρομά</t>
  </si>
  <si>
    <t>4Β.(ιβ).2: Δράσεις υποστήριξης παιδιών και εφήβων</t>
  </si>
  <si>
    <t xml:space="preserve">5.(ii).1. Ολοκληρωμένη ανάπτυξη στον παράκτιο χώρο </t>
  </si>
  <si>
    <t>Διαχείριση υδάτων και διατήρηση υδάτινων πόρων (συμπεριλαμβάνονται η διαχείριση λεκάνης απορροής ποταμού, ειδικά μέτρα για την προσαρμογή στην κλιματική αλλαγή, επαναχρησιμοποίηση, μείωση των διαρροών)</t>
  </si>
  <si>
    <t>-</t>
  </si>
  <si>
    <t>Αριθμός συνεχιζόμενων κοινωνικών δομών που υποστηρίζονται</t>
  </si>
  <si>
    <t>Αριθμός επωφελουμένων των συνεχιζόμενων κοινωνικών δομών</t>
  </si>
  <si>
    <t xml:space="preserve">Αριθμός νέων κοινωνικών δομών που υποστηρίζονται </t>
  </si>
  <si>
    <t>PSO807</t>
  </si>
  <si>
    <t>Αριθμός επωφελουμένων των νέων κοινωνικών δομών</t>
  </si>
  <si>
    <t>PSR807</t>
  </si>
  <si>
    <t>4Β.(ια).2: Κέντρα Κοινότητας και Δομές Παροχής Αγαθών (Νέες Δομές ΚΚ)</t>
  </si>
  <si>
    <t>4Β.(ια).2: Κέντρα Κοινότητας και Δομές Παροχής Αγαθών (Συνεχιζόμενες Δομές ΚΚ &amp; ΔΠΑ)</t>
  </si>
  <si>
    <t>4Β.(ια).3: Παροχή Υπηρεσιών Φροντίδας (Συνεχιζόμενες δομές ΣΥΔ ΑμεΑ, ΚΔΗΦ, ΚΗΦΗ)</t>
  </si>
  <si>
    <t>4Β.(ια).3: Παροχή Υπηρεσιών Φροντίδας (Νέες δομές ΣΥΔ ΑμεΑ, ΚΗΦΗ)</t>
  </si>
  <si>
    <r>
      <rPr>
        <sz val="8"/>
        <rFont val="Calibri"/>
        <family val="2"/>
        <charset val="161"/>
        <scheme val="minor"/>
      </rPr>
      <t>PSR210 - ΜΜΕ που κάνουν χρήση των υπηρεσιών του Επιχειρηματικού Πάρκου</t>
    </r>
  </si>
  <si>
    <t>PSO908 - Λιμενικές υποδομές που υποστηρίζονται</t>
  </si>
  <si>
    <t>PSO694-Δικαιούχοι που υποστηρίζονται</t>
  </si>
  <si>
    <t>1.(iii).3: Υποδομές στήριξης της επιχειρηματικότητας</t>
  </si>
  <si>
    <t>1.(i).1: Στήριξη ερευνητικών φορέων για την προαγωγή της ερευνητικής δραστηριότητας στο πλαίσιο της RIS</t>
  </si>
  <si>
    <t>2.(vi).1: Δράσεις στον τομέα των στερεών αποβλήτων και της κυκλικής οικονομίας</t>
  </si>
  <si>
    <t>4A.(ii).1: Τεχνολογικός Εκπαιδευτικός Εξοπλισμός Αθμιας και Βθμιας εκπαίδευσης</t>
  </si>
  <si>
    <t>•τα παιδιά, τα ΑμεΑ</t>
  </si>
  <si>
    <t>• Οι νέοι, συμπεριλαμβανομένων των ΑμεΑ
• Ενήλικος πληθυσμός (στο πλαίσιο της διά βίου μάθησης)</t>
  </si>
  <si>
    <t>4Β.(η).1: Βελτίωση συνθηκών επαγγελματικής ένταξης ΕΚΟ</t>
  </si>
  <si>
    <t>PSR794 - Ωφελούμενοι Ρομά από προγράμματα βελτίωσης συνθηκών διαβίωσης ή/και μετεγκατάστασης</t>
  </si>
  <si>
    <t>PSO801 - Αριθμός συνεχιζόμενων δομών υγείας που υποστηρίζονται</t>
  </si>
  <si>
    <t xml:space="preserve">PSR801 - Αριθμός επωφελουμένων των συνεχιζόμενων δομών υγείας </t>
  </si>
  <si>
    <t>• ΑμεΑ
• Ηλικιωμένοι                                                       • Έφηβοι</t>
  </si>
  <si>
    <t>PSO792 - Αριθμός ληπτών voucher για την ένταξη παιδιών σε δομές φροντίδας και δημιουργικής απασχόλησης</t>
  </si>
  <si>
    <t>PSR792 - Αριθμός παιδιών που ωφελούνται από την ένταξη σε δομές φροντίδας και δημιουργικής απασχόλησης</t>
  </si>
  <si>
    <t>6.1: Τεχνική Βοήθεια ΕΚΤ+</t>
  </si>
  <si>
    <t>2.(iv).1: Πρόληψη και διαχείριση κινδύνων που συνδέονται με το κλίμα</t>
  </si>
  <si>
    <t>2.(v).1: Δράσεις στον τομέα των Υδάτων - Πόσιμο νερό</t>
  </si>
  <si>
    <t>2.(v).1: Δράσεις στον τομέα των Υδάτων - Πόσιμο νερό (έργα στον τομέα της ύδρευσης)</t>
  </si>
  <si>
    <t>2.(v).1: Δράσεις στον τομέα των Υδάτων - Πόσιμο νερό (έργα παρακολούθησης και διαχείρισης της ποιότητας των υδάτων)</t>
  </si>
  <si>
    <t xml:space="preserve">• Ευπαθείς ομάδες                                            • το σύνολο του πληθυσμού της Περιφέρειας. </t>
  </si>
  <si>
    <t>• Δικαιούχοι διεθνούς προστασίας, καθώς και δικαιούχοι προσωρινής προστασίας εκπατρισμένοι πολίτες Ουκρανίας.</t>
  </si>
  <si>
    <t>4Β.(ια).7: Προώθηση και υποστήριξη παιδιών για την ένταξή τους στην προσχολική εκπαίδευση καθώς και για τη πρόσβαση παιδιών σχολικής ηλικίας, εφήβων και ατόμων με αναπηρία, σε υπηρεσίες δημιουργικής απασχόλησης</t>
  </si>
  <si>
    <t>4Β.(ια).7:  Προώθηση και υποστήριξη παιδιών για την ένταξή τους στην προσχολική εκπαίδευση καθώς και για τη πρόσβαση παιδιών σχολικής ηλικίας, εφήβων και ατόμων με αναπηρία, σε υπηρεσίες δημιουργικής απασχόλησης</t>
  </si>
  <si>
    <t xml:space="preserve">4Β.(ια).9: Υλοποίηση σχεδίων του μετασχηματισμού των υπηρεσιών για την αποϊδρυματοποίηση παιδιών </t>
  </si>
  <si>
    <t>4Β.(ια).10: Δράση υποστήριξης μακροχρόνιας φροντίδας σε επίπεδο τοπικής κοινότητας</t>
  </si>
  <si>
    <t>4Β.(ια).5: Πρόγραμμα κοινωνικού φροντιστή και προσωπικού βοηθού</t>
  </si>
  <si>
    <t>4Β.(ια).6: Περιφερειακό Παρατηρητήριο Κοινωνικής Ένταξης Περιφέρειας Ιονίων Νήσων</t>
  </si>
  <si>
    <t>Αριθμός ληπτών voucher για την ένταξη παιδιών σε δομές φροντίδας και δημιουργικής απασχόλησης</t>
  </si>
  <si>
    <t>Αριθμός παιδιών που ωφελούνται από την ένταξη σε δομές φροντίδας και δημιουργικής απασχόλησης</t>
  </si>
  <si>
    <t>4Β.(ια).8: Εκσυγχρονισμός συστημάτων κοινωνικής προστασίας</t>
  </si>
  <si>
    <t>1.(i).1: Στήριξη ερευνητικών φορέων για την προαγωγή της ερευνητικής δραστηριότητας στο πλαίσιο της RIS: Ερευνητικά έργα δημόσιου χαρακτήρα των ακαδημαϊκών φορέων &amp; ερευνητικών κέντρων της Περιφέρειας σε τομείς RIS</t>
  </si>
  <si>
    <t>1.(i).1: Στήριξη ερευνητικών φορέων για την προαγωγή της ερευνητικής δραστηριότητας στο πλαίσιο της RIS: Ερευνητικές υποδομές/εξοπλισμός ερευνητικών κέντρων της Περιφέρειας</t>
  </si>
  <si>
    <t>21, 75</t>
  </si>
  <si>
    <t>21 -Επιχειρηματική ανάπτυξη και διεθνοποίηση ΜΜΕ, συμπεριλαβανομένων παραγωγικών επενδύσεων                                                              75 - Στήριξη φιλικών προς το περιβάλλον διεργασιών παραγωγής και αποδοτικής χρήσης των πόρων στις ΜΜΕ</t>
  </si>
  <si>
    <t xml:space="preserve">1.(iii).3: Υποδομές στήριξης της επιχειρηματικότητας (Εκκολαπτήριο/α καινοτόμων επιχειρήσεων) </t>
  </si>
  <si>
    <t>1.(iii).3: Υποδομές στήριξης της επιχειρηματικότητας  (Επιχειρηματικά Πάρκα)</t>
  </si>
  <si>
    <t>2.(iv).1: Πρόληψη και διαχείριση κινδύνων που συνδέονται με το κλίμα (παρεμβάσεις τοπικής κλίμακας αντιπλημμυρικών έργων)</t>
  </si>
  <si>
    <t>2.(iv).1: Πρόληψη και διαχείριση κινδύνων που συνδέονται με το κλίμα (παρεμβάσεις παρακολούθησης &amp; διαχείρισης κινδύνων)</t>
  </si>
  <si>
    <t>2Α.(viii).1: Δράσεις στο πλαίσιο της βιώσιμης αστικής κινητικότητας (παρεμβάσεις έξυπνων συστημάτων   αστικής κινητικότητας)</t>
  </si>
  <si>
    <t>Λιμενικές υποδομές που υποστηρίζονται</t>
  </si>
  <si>
    <t>Ωφελούμενοι Ρομά από προγράμματα βελτίωσης συνθηκών διαβίωσης ή/και μετεγκατάστασης</t>
  </si>
  <si>
    <t>165,166, 79</t>
  </si>
  <si>
    <t>165- Προστασία, ανάπτυξη και προβολή της δημόσιας τουριστικής περιουσίας και υπηρεσιών στον τομέα του τουρισμού
166- Προστασία, ανάπτυξη και προβολή της πολιτισμικής κληρονομιάς και των πολιτιστικών υπηρεσιών
79- Προστασία της φύσης και της βιοποικιλότητας, φυσική κληρονομιά και φυσικοί πόροι, πράσινες και γαλάζιες υποδομές</t>
  </si>
  <si>
    <t>4Β.(ια).1: Πρόσβαση σε υπηρεσίες υγείας (Συνεχιζόμενες δομές: Πρωτοβάθμια  Φροντίδα Υγείας - ΤΟΜΥ, Αντιμετώπιση εξαρτήσεων)</t>
  </si>
  <si>
    <t>Δείκτες ΕΚΤ+</t>
  </si>
  <si>
    <t>Δείκτες ΕΤΠΑ</t>
  </si>
  <si>
    <t>Άλλοι θαλάσσιοι λιμένες εξαιρουμένων των εγκαταστάσεων που προορίζονται για τη μεταφορά ορυκτών καυσίμων</t>
  </si>
  <si>
    <t>Τύπος Δράσης 1.(iii).4: Υποστήριξη επιχειρήσεων για πρόσβαση στη χρηματοδότηση</t>
  </si>
  <si>
    <t>RCO 03 - Επιχειρήσεις που υποστηρίζονται με
χρηματοδοτικά μέσα</t>
  </si>
  <si>
    <t>Τύπος Δράσης 4A.(v).2: Βελτίωση των υποδομών πρόνοιας</t>
  </si>
  <si>
    <t xml:space="preserve">• Ευπαθείς ομάδες                                            </t>
  </si>
  <si>
    <t>RCO70 - Χωρητικότητα νέων ή εκσυγχρονισμένων εγκαταστάσεων κοινωνικής μέριμνας (εκτός της στέγασης)</t>
  </si>
  <si>
    <t>RCR74 - Ετήσιος αριθμός χρηστών νέων ή εκσυγχρονισμένων εγκαταστάσεων κοινωνικής μέριμνας</t>
  </si>
  <si>
    <t xml:space="preserve">Επιχειρηματική ανάπτυξη και διεθνοποίηση ΜΜΕ, συμπεριλαβανομένων παραγωγικών επενδύσεων    </t>
  </si>
  <si>
    <t>Επιχειρήσεις που υποστηρίζονται με
χρηματοδοτικά μέσα</t>
  </si>
  <si>
    <t>RCO03</t>
  </si>
  <si>
    <t>1.(iii).4: Υποστήριξη επιχειρήσεων για πρόσβαση στη χρηματοδότηση</t>
  </si>
  <si>
    <t xml:space="preserve"> 4A.(v).2: Βελτίωση των υποδομών πρόνοιας</t>
  </si>
  <si>
    <t>Άλλες κοινωνικές υποδομές που συμβάλλουν στην κοινωνική ένταξη στην κοινότητα</t>
  </si>
  <si>
    <t>RCO70</t>
  </si>
  <si>
    <t>Χωρητικότητα νέων ή εκσυγχρονισμένων εγκαταστάσεων κοινωνικής μέριμνας (εκτός της στέγασης)</t>
  </si>
  <si>
    <t>Ετήσιος αριθμός χρηστών νέων ή εκσυγχρονισμένων εγκαταστάσεων κοινωνικής μέριμνας</t>
  </si>
  <si>
    <t>RCR74</t>
  </si>
  <si>
    <t>(Συμβολή στον δείκτη αποτελεσμάτων RCR77)</t>
  </si>
  <si>
    <t>Προστασία, ανάπτυξη και προβολή της δημόσιας τουριστικής περιουσίας και υπηρεσιών στον τομέα του τουρισμού</t>
  </si>
  <si>
    <t>RCO121 - Περιοχή που καλύπτεται από μέτρα προστασίας από φυσικές καταστροφές που συνδέονται με την κλιματική αλλαγή (εκτός των πλημμυρών και των ανεξέλεγκτων πυρκαγιών)</t>
  </si>
  <si>
    <t>RCR37 - Πληθυσμός που ωφελείται από μέτρα προστασίας από φυσικές καταστροφές που συνδέονται με την κλιματική αλλαγή (εκτός των πλημμυρών και των ανεξέλεγκτων πυρκαγιών)</t>
  </si>
  <si>
    <r>
      <t xml:space="preserve">1.(iii).2: Δημιουργία δικτύων με επίκεντρο τους τομείς της </t>
    </r>
    <r>
      <rPr>
        <strike/>
        <sz val="8"/>
        <color rgb="FFC00000"/>
        <rFont val="Calibri"/>
        <family val="2"/>
        <charset val="161"/>
        <scheme val="minor"/>
      </rPr>
      <t>«έξυπνης εξειδίκευσης» (RIS)</t>
    </r>
  </si>
  <si>
    <r>
      <t xml:space="preserve">1.(iii).1: Στήριξη επενδυτικών σχεδίων ΜΜΕ </t>
    </r>
    <r>
      <rPr>
        <sz val="9"/>
        <color rgb="FFC00000"/>
        <rFont val="Calibri"/>
        <family val="2"/>
        <charset val="161"/>
        <scheme val="minor"/>
      </rPr>
      <t>κατά προτεραιότητα</t>
    </r>
    <r>
      <rPr>
        <sz val="9"/>
        <rFont val="Calibri"/>
        <family val="2"/>
        <charset val="161"/>
        <scheme val="minor"/>
      </rPr>
      <t xml:space="preserve"> σε τομείς RIS για την προαγωγή της περιφερειακής οικονομίας </t>
    </r>
  </si>
  <si>
    <r>
      <t xml:space="preserve">4A.(vi).1: Αξιοποίηση του τουριστικού/ πολιτιστικού τομέα για την ενίσχυση  της κοινωνικής συνοχής </t>
    </r>
    <r>
      <rPr>
        <sz val="9"/>
        <color rgb="FFC00000"/>
        <rFont val="Calibri"/>
        <family val="2"/>
        <charset val="161"/>
        <scheme val="minor"/>
      </rPr>
      <t>(Παρεμβάσεις για πολιτιστική κληρονομιά)</t>
    </r>
  </si>
  <si>
    <t>Περιοχή που καλύπτεται από μέτρα προστασίας από φυσικές καταστροφές που συνδέονται με την κλιματική αλλαγή (εκτός των πλημμυρών και των ανεξέλεγκτων πυρκαγιών)</t>
  </si>
  <si>
    <t>RCO121</t>
  </si>
  <si>
    <t>Εκτάρια</t>
  </si>
  <si>
    <t>Πληθυσμός που ωφελείται από μέτρα προστασίας από φυσικές καταστροφές που συνδέονται με την κλιματική αλλαγή (εκτός των πλημμυρών και των ανεξέλεγκτων πυρκαγιών)</t>
  </si>
  <si>
    <t>RCR37</t>
  </si>
  <si>
    <t>Δράσεις Τουριστικής Προβολής</t>
  </si>
  <si>
    <t>PSO911</t>
  </si>
  <si>
    <t>Δράσεις</t>
  </si>
  <si>
    <r>
      <t>4A.(vi).1: Αξιοποίηση του τουριστικού/ πολιτιστικού τομέα για την ενίσχυση  της κοινωνικής συνοχής</t>
    </r>
    <r>
      <rPr>
        <sz val="9"/>
        <color rgb="FFC00000"/>
        <rFont val="Calibri"/>
        <family val="2"/>
        <charset val="161"/>
        <scheme val="minor"/>
      </rPr>
      <t xml:space="preserve"> (Ειδικές Δράσεις τουρισμού: τουριστική προβολή).</t>
    </r>
  </si>
  <si>
    <r>
      <t xml:space="preserve">4A.(vi).1: Αξιοποίηση του τουριστικού/ πολιτιστικού τομέα για την ενίσχυση  της κοινωνικής συνοχής </t>
    </r>
    <r>
      <rPr>
        <sz val="9"/>
        <color rgb="FFC00000"/>
        <rFont val="Calibri"/>
        <family val="2"/>
        <charset val="161"/>
        <scheme val="minor"/>
      </rPr>
      <t>(Ειδικές Δράσεις τουρισμού: λειτουργία DMO).</t>
    </r>
  </si>
  <si>
    <t>PSO911 - Δράσεις Τουριστικής Προβολής</t>
  </si>
  <si>
    <r>
      <t xml:space="preserve">4Β.(ια).1: Πρόσβαση σε υπηρεσίες υγείας (Νέες Δράσεις: Πρωτοβάθμια  Φροντίδα Υγείας - ΤΟΜΥ &amp; ΚΟΜΥ, Ψυχική Υγεία, </t>
    </r>
    <r>
      <rPr>
        <sz val="9"/>
        <color rgb="FFC00000"/>
        <rFont val="Calibri"/>
        <family val="2"/>
        <charset val="161"/>
        <scheme val="minor"/>
      </rPr>
      <t>Αντιμετώπιση εξαρτήσεων</t>
    </r>
    <r>
      <rPr>
        <sz val="9"/>
        <rFont val="Calibri"/>
        <family val="2"/>
        <charset val="161"/>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</si>
</sst>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61"/>
      <scheme val="minor"/>
    </font>
    <font>
      <b/>
      <sz val="11"/>
      <color theme="1"/>
      <name val="Calibri"/>
      <family val="2"/>
      <charset val="161"/>
      <scheme val="minor"/>
    </font>
    <font>
      <b/>
      <sz val="11"/>
      <color theme="4" tint="-0.249977111117893"/>
      <name val="Calibri"/>
      <family val="2"/>
      <charset val="161"/>
      <scheme val="minor"/>
    </font>
    <font>
      <b/>
      <sz val="11"/>
      <color rgb="FF000000"/>
      <name val="Calibri"/>
      <family val="2"/>
      <charset val="161"/>
      <scheme val="minor"/>
    </font>
    <font>
      <sz val="11"/>
      <color rgb="FF000000"/>
      <name val="Calibri"/>
      <family val="2"/>
      <charset val="161"/>
      <scheme val="minor"/>
    </font>
    <font>
      <b/>
      <sz val="11"/>
      <name val="Calibri"/>
      <family val="2"/>
      <charset val="161"/>
      <scheme val="minor"/>
    </font>
    <font>
      <sz val="9"/>
      <color theme="1"/>
      <name val="Calibri"/>
      <family val="2"/>
      <charset val="161"/>
      <scheme val="minor"/>
    </font>
    <font>
      <sz val="9"/>
      <color rgb="FF000000"/>
      <name val="Calibri"/>
      <family val="2"/>
      <charset val="161"/>
      <scheme val="minor"/>
    </font>
    <font>
      <sz val="9"/>
      <name val="Calibri"/>
      <family val="2"/>
      <charset val="161"/>
      <scheme val="minor"/>
    </font>
    <font>
      <sz val="9"/>
      <color rgb="FFFF0000"/>
      <name val="Calibri"/>
      <family val="2"/>
      <charset val="161"/>
      <scheme val="minor"/>
    </font>
    <font>
      <sz val="11"/>
      <color theme="1"/>
      <name val="Calibri"/>
      <family val="2"/>
      <charset val="161"/>
      <scheme val="minor"/>
    </font>
    <font>
      <sz val="8"/>
      <name val="Calibri"/>
      <family val="2"/>
      <charset val="161"/>
      <scheme val="minor"/>
    </font>
    <font>
      <sz val="11"/>
      <name val="Calibri"/>
      <family val="2"/>
      <charset val="161"/>
      <scheme val="minor"/>
    </font>
    <font>
      <strike/>
      <sz val="9"/>
      <color theme="1"/>
      <name val="Calibri"/>
      <family val="2"/>
      <charset val="161"/>
      <scheme val="minor"/>
    </font>
    <font>
      <strike/>
      <sz val="9"/>
      <name val="Calibri"/>
      <family val="2"/>
      <charset val="161"/>
      <scheme val="minor"/>
    </font>
    <font>
      <sz val="9"/>
      <color rgb="FFC00000"/>
      <name val="Calibri"/>
      <family val="2"/>
      <charset val="161"/>
      <scheme val="minor"/>
    </font>
    <font>
      <strike/>
      <sz val="9"/>
      <color rgb="FFC00000"/>
      <name val="Calibri"/>
      <family val="2"/>
      <charset val="161"/>
      <scheme val="minor"/>
    </font>
    <font>
      <strike/>
      <sz val="8"/>
      <color rgb="FFC00000"/>
      <name val="Calibri"/>
      <family val="2"/>
      <charset val="161"/>
      <scheme val="minor"/>
    </font>
    <font>
      <sz val="9"/>
      <color rgb="FFC00000"/>
      <name val="Calibri"/>
      <family val="2"/>
      <scheme val="minor"/>
    </font>
  </fonts>
  <fills count="10">
    <fill>
      <patternFill patternType="none"/>
    </fill>
    <fill>
      <patternFill patternType="gray125"/>
    </fill>
    <fill>
      <patternFill patternType="solid">
        <fgColor rgb="FFDBE5F1"/>
        <bgColor indexed="64"/>
      </patternFill>
    </fill>
    <fill>
      <patternFill patternType="solid">
        <fgColor rgb="FFF2F2F2"/>
        <bgColor indexed="64"/>
      </patternFill>
    </fill>
    <fill>
      <patternFill patternType="solid">
        <fgColor rgb="FFA6A6A6"/>
        <bgColor indexed="64"/>
      </patternFill>
    </fill>
    <fill>
      <patternFill patternType="solid">
        <fgColor rgb="FF808080"/>
        <bgColor indexed="64"/>
      </patternFill>
    </fill>
    <fill>
      <patternFill patternType="solid">
        <fgColor rgb="FF7F7F7F"/>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9" fontId="10" fillId="0" borderId="0" applyFont="0" applyFill="0" applyBorder="0" applyAlignment="0" applyProtection="0"/>
  </cellStyleXfs>
  <cellXfs count="173">
    <xf numFmtId="0" fontId="0" fillId="0" borderId="0" xfId="0"/>
    <xf numFmtId="0" fontId="0" fillId="0" borderId="0" xfId="0" applyAlignment="1">
      <alignment horizontal="left"/>
    </xf>
    <xf numFmtId="3" fontId="8" fillId="9"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0" xfId="0" applyAlignment="1">
      <alignment horizontal="justify" vertical="center"/>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0" borderId="3" xfId="0" applyFont="1" applyBorder="1" applyAlignment="1">
      <alignment vertical="center" wrapText="1"/>
    </xf>
    <xf numFmtId="0" fontId="6" fillId="0" borderId="1" xfId="0" applyFont="1" applyBorder="1" applyAlignment="1">
      <alignment vertical="center" wrapText="1"/>
    </xf>
    <xf numFmtId="4" fontId="8" fillId="0" borderId="1" xfId="0" applyNumberFormat="1" applyFont="1" applyBorder="1" applyAlignment="1">
      <alignment horizontal="left" vertical="center" wrapText="1"/>
    </xf>
    <xf numFmtId="0" fontId="8" fillId="8" borderId="1" xfId="0" applyFont="1" applyFill="1" applyBorder="1" applyAlignment="1">
      <alignment horizontal="left" vertical="center" wrapText="1"/>
    </xf>
    <xf numFmtId="0" fontId="8" fillId="0" borderId="1" xfId="0" applyFont="1" applyBorder="1" applyAlignment="1">
      <alignment vertical="center" wrapText="1"/>
    </xf>
    <xf numFmtId="0" fontId="8" fillId="0" borderId="3" xfId="0" applyFont="1" applyBorder="1" applyAlignment="1">
      <alignment vertical="center" wrapText="1"/>
    </xf>
    <xf numFmtId="0" fontId="12" fillId="0" borderId="0" xfId="0" applyFont="1"/>
    <xf numFmtId="0" fontId="8" fillId="0" borderId="1" xfId="0" applyFont="1" applyBorder="1" applyAlignment="1">
      <alignment horizontal="justify" vertical="center" wrapText="1"/>
    </xf>
    <xf numFmtId="0" fontId="3" fillId="3"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5" borderId="1" xfId="0" applyFont="1" applyFill="1" applyBorder="1" applyAlignment="1">
      <alignment horizontal="left" vertical="center"/>
    </xf>
    <xf numFmtId="0" fontId="4" fillId="5" borderId="1" xfId="0" applyFont="1" applyFill="1" applyBorder="1" applyAlignment="1">
      <alignment horizontal="left" vertical="center" wrapText="1"/>
    </xf>
    <xf numFmtId="0" fontId="3" fillId="6" borderId="1" xfId="0" applyFont="1" applyFill="1" applyBorder="1" applyAlignment="1">
      <alignment horizontal="righ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3" fillId="0" borderId="1" xfId="0" applyFont="1" applyBorder="1" applyAlignment="1">
      <alignment horizontal="left" vertical="center"/>
    </xf>
    <xf numFmtId="4" fontId="8" fillId="0" borderId="1" xfId="0" applyNumberFormat="1" applyFont="1" applyBorder="1" applyAlignment="1">
      <alignment horizontal="center" vertical="center"/>
    </xf>
    <xf numFmtId="4" fontId="7" fillId="0" borderId="1" xfId="0" applyNumberFormat="1" applyFont="1" applyBorder="1" applyAlignment="1">
      <alignment horizontal="center" vertical="center"/>
    </xf>
    <xf numFmtId="0" fontId="8" fillId="4" borderId="1" xfId="0" applyFont="1" applyFill="1" applyBorder="1" applyAlignment="1">
      <alignment horizontal="center" vertical="center"/>
    </xf>
    <xf numFmtId="4" fontId="8" fillId="0" borderId="1" xfId="0" applyNumberFormat="1" applyFont="1" applyBorder="1" applyAlignment="1">
      <alignment horizontal="center" vertical="center" wrapText="1"/>
    </xf>
    <xf numFmtId="3" fontId="8" fillId="0" borderId="1" xfId="0" applyNumberFormat="1" applyFont="1" applyBorder="1" applyAlignment="1">
      <alignment horizontal="center" vertical="center"/>
    </xf>
    <xf numFmtId="4" fontId="1" fillId="0" borderId="1" xfId="0" applyNumberFormat="1" applyFont="1" applyBorder="1"/>
    <xf numFmtId="4" fontId="1" fillId="6" borderId="1" xfId="0" applyNumberFormat="1" applyFont="1" applyFill="1" applyBorder="1" applyAlignment="1">
      <alignment horizontal="center"/>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4" fontId="8" fillId="0" borderId="3" xfId="0" applyNumberFormat="1" applyFont="1" applyBorder="1" applyAlignment="1">
      <alignment horizontal="center" vertical="center" wrapText="1"/>
    </xf>
    <xf numFmtId="0" fontId="8" fillId="0" borderId="1" xfId="0" applyFont="1" applyBorder="1" applyAlignment="1">
      <alignment vertical="center"/>
    </xf>
    <xf numFmtId="4" fontId="8" fillId="0" borderId="3" xfId="0" applyNumberFormat="1" applyFont="1" applyBorder="1" applyAlignment="1">
      <alignment horizontal="center" vertical="center"/>
    </xf>
    <xf numFmtId="0" fontId="7" fillId="0" borderId="2" xfId="0" applyFont="1" applyBorder="1" applyAlignment="1">
      <alignment vertical="center" wrapText="1"/>
    </xf>
    <xf numFmtId="0" fontId="8" fillId="0" borderId="3" xfId="0" applyFont="1" applyBorder="1" applyAlignment="1">
      <alignment vertical="center"/>
    </xf>
    <xf numFmtId="0" fontId="8" fillId="0" borderId="2" xfId="0" applyFont="1" applyBorder="1" applyAlignment="1">
      <alignment vertical="center" wrapText="1"/>
    </xf>
    <xf numFmtId="0" fontId="8" fillId="0" borderId="4" xfId="0" applyFont="1" applyBorder="1" applyAlignment="1">
      <alignment horizontal="left" vertical="center"/>
    </xf>
    <xf numFmtId="0" fontId="8" fillId="0" borderId="4" xfId="0" applyFont="1" applyBorder="1" applyAlignment="1">
      <alignment horizontal="center" vertical="center" wrapText="1"/>
    </xf>
    <xf numFmtId="4" fontId="8" fillId="0" borderId="4" xfId="0" applyNumberFormat="1" applyFont="1" applyBorder="1" applyAlignment="1">
      <alignment horizontal="center" vertical="center"/>
    </xf>
    <xf numFmtId="4" fontId="8" fillId="0" borderId="4"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8" fillId="0" borderId="2" xfId="0" applyFont="1" applyBorder="1" applyAlignment="1">
      <alignment vertical="center"/>
    </xf>
    <xf numFmtId="4" fontId="7" fillId="0" borderId="4" xfId="0" applyNumberFormat="1" applyFont="1" applyBorder="1" applyAlignment="1">
      <alignment horizontal="center" vertical="center"/>
    </xf>
    <xf numFmtId="0" fontId="7" fillId="0" borderId="4" xfId="0" applyFont="1" applyBorder="1" applyAlignment="1">
      <alignment horizontal="left" vertical="center" wrapText="1"/>
    </xf>
    <xf numFmtId="0" fontId="8" fillId="0" borderId="4" xfId="0" applyFont="1" applyBorder="1" applyAlignment="1">
      <alignment horizontal="left"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xf>
    <xf numFmtId="4" fontId="0" fillId="0" borderId="0" xfId="0" applyNumberFormat="1"/>
    <xf numFmtId="9" fontId="0" fillId="0" borderId="0" xfId="1" applyFont="1"/>
    <xf numFmtId="3" fontId="0" fillId="0" borderId="0" xfId="0" applyNumberFormat="1"/>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4" fontId="8" fillId="0" borderId="2" xfId="0" applyNumberFormat="1" applyFont="1" applyBorder="1" applyAlignment="1">
      <alignment horizontal="center" vertical="center"/>
    </xf>
    <xf numFmtId="4" fontId="8" fillId="9" borderId="1" xfId="0" applyNumberFormat="1" applyFont="1" applyFill="1" applyBorder="1" applyAlignment="1">
      <alignment horizontal="center" vertical="center"/>
    </xf>
    <xf numFmtId="4" fontId="8" fillId="9" borderId="3" xfId="0" applyNumberFormat="1" applyFont="1" applyFill="1" applyBorder="1" applyAlignment="1">
      <alignment horizontal="center" vertical="center"/>
    </xf>
    <xf numFmtId="4" fontId="8" fillId="9" borderId="3"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7" fillId="0" borderId="3" xfId="0" applyFont="1" applyBorder="1" applyAlignment="1">
      <alignment horizontal="center" vertical="center" wrapText="1"/>
    </xf>
    <xf numFmtId="0" fontId="13" fillId="0" borderId="1" xfId="0" applyFont="1" applyBorder="1" applyAlignment="1">
      <alignment horizontal="justify" vertical="center" wrapText="1"/>
    </xf>
    <xf numFmtId="0" fontId="14" fillId="0" borderId="1" xfId="0" applyFont="1" applyBorder="1" applyAlignment="1">
      <alignment horizontal="left" vertical="center" wrapText="1"/>
    </xf>
    <xf numFmtId="0" fontId="13" fillId="0" borderId="1" xfId="0" applyFont="1" applyBorder="1" applyAlignment="1">
      <alignment horizontal="left" vertical="center" wrapText="1"/>
    </xf>
    <xf numFmtId="0" fontId="9" fillId="0" borderId="4" xfId="0" applyFont="1" applyBorder="1" applyAlignment="1">
      <alignment horizontal="center" vertical="center" wrapText="1"/>
    </xf>
    <xf numFmtId="0" fontId="9" fillId="0" borderId="4" xfId="0" applyFont="1" applyBorder="1" applyAlignment="1">
      <alignment horizontal="left" vertical="center" wrapText="1"/>
    </xf>
    <xf numFmtId="4" fontId="9" fillId="0" borderId="4" xfId="0" applyNumberFormat="1" applyFont="1" applyBorder="1" applyAlignment="1">
      <alignment horizontal="center" vertical="center"/>
    </xf>
    <xf numFmtId="4" fontId="9" fillId="0" borderId="4" xfId="0" applyNumberFormat="1" applyFont="1" applyBorder="1" applyAlignment="1">
      <alignment horizontal="center" vertical="center" wrapText="1"/>
    </xf>
    <xf numFmtId="0" fontId="15" fillId="0" borderId="1" xfId="0" applyFont="1" applyBorder="1" applyAlignment="1">
      <alignment horizontal="left" vertical="center" wrapText="1"/>
    </xf>
    <xf numFmtId="0" fontId="16" fillId="0" borderId="1" xfId="0" applyFont="1" applyBorder="1" applyAlignment="1">
      <alignment horizontal="justify" vertical="center" wrapText="1"/>
    </xf>
    <xf numFmtId="0" fontId="16" fillId="0" borderId="1" xfId="0" applyFont="1" applyBorder="1" applyAlignment="1">
      <alignment horizontal="left" vertical="center" wrapText="1"/>
    </xf>
    <xf numFmtId="0" fontId="18" fillId="0" borderId="3"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4" fontId="18" fillId="0" borderId="1" xfId="0" applyNumberFormat="1" applyFont="1" applyBorder="1" applyAlignment="1">
      <alignment horizontal="left" vertical="center" wrapText="1"/>
    </xf>
    <xf numFmtId="4" fontId="18" fillId="0" borderId="1" xfId="0" applyNumberFormat="1" applyFont="1" applyBorder="1" applyAlignment="1">
      <alignment vertical="center" wrapText="1"/>
    </xf>
    <xf numFmtId="4" fontId="15" fillId="0" borderId="4" xfId="0" applyNumberFormat="1" applyFont="1" applyBorder="1" applyAlignment="1">
      <alignment horizontal="center" vertical="center"/>
    </xf>
    <xf numFmtId="4" fontId="15" fillId="0" borderId="3" xfId="0" applyNumberFormat="1" applyFont="1" applyBorder="1" applyAlignment="1">
      <alignment horizontal="center" vertical="center"/>
    </xf>
    <xf numFmtId="4" fontId="15" fillId="0" borderId="1" xfId="0" applyNumberFormat="1" applyFont="1" applyBorder="1" applyAlignment="1">
      <alignment horizontal="center" vertical="center"/>
    </xf>
    <xf numFmtId="0" fontId="15" fillId="0" borderId="1" xfId="0" applyFont="1" applyBorder="1" applyAlignment="1">
      <alignment horizontal="center" vertical="center"/>
    </xf>
    <xf numFmtId="3" fontId="15" fillId="0" borderId="1" xfId="0" applyNumberFormat="1" applyFont="1" applyBorder="1" applyAlignment="1">
      <alignment horizontal="center" vertical="center"/>
    </xf>
    <xf numFmtId="4" fontId="15" fillId="0" borderId="4" xfId="0" applyNumberFormat="1" applyFont="1" applyBorder="1" applyAlignment="1">
      <alignment horizontal="center" vertical="center" wrapText="1"/>
    </xf>
    <xf numFmtId="0" fontId="16" fillId="0" borderId="1" xfId="0" applyFont="1" applyBorder="1" applyAlignment="1">
      <alignment horizontal="left" vertical="center"/>
    </xf>
    <xf numFmtId="0" fontId="16" fillId="4" borderId="1" xfId="0" applyFont="1" applyFill="1" applyBorder="1" applyAlignment="1">
      <alignment horizontal="center" vertical="center"/>
    </xf>
    <xf numFmtId="0" fontId="16" fillId="0" borderId="1" xfId="0" applyFont="1" applyBorder="1" applyAlignment="1">
      <alignment horizontal="center" vertical="center"/>
    </xf>
    <xf numFmtId="4" fontId="16" fillId="0" borderId="1" xfId="0" applyNumberFormat="1" applyFont="1" applyBorder="1" applyAlignment="1">
      <alignment horizontal="center" vertical="center"/>
    </xf>
    <xf numFmtId="0" fontId="15" fillId="0" borderId="4" xfId="0" applyFont="1" applyBorder="1" applyAlignment="1">
      <alignment horizontal="center" vertical="center" wrapText="1"/>
    </xf>
    <xf numFmtId="0" fontId="15" fillId="0" borderId="4" xfId="0" applyFont="1" applyBorder="1" applyAlignment="1">
      <alignment horizontal="left" vertical="center" wrapText="1"/>
    </xf>
    <xf numFmtId="0" fontId="15" fillId="0" borderId="1" xfId="0" applyFont="1" applyBorder="1" applyAlignment="1">
      <alignment horizontal="left" vertical="center"/>
    </xf>
    <xf numFmtId="0" fontId="15" fillId="4" borderId="1" xfId="0" applyFont="1" applyFill="1" applyBorder="1" applyAlignment="1">
      <alignment horizontal="center" vertical="center"/>
    </xf>
    <xf numFmtId="4" fontId="18" fillId="0" borderId="3" xfId="0" applyNumberFormat="1" applyFont="1" applyBorder="1" applyAlignment="1">
      <alignment horizontal="left" vertical="center" wrapText="1"/>
    </xf>
    <xf numFmtId="0" fontId="18" fillId="0" borderId="1" xfId="0" applyFont="1" applyBorder="1" applyAlignment="1">
      <alignment horizontal="left" vertical="center"/>
    </xf>
    <xf numFmtId="3"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0" fontId="18" fillId="4" borderId="1" xfId="0" applyFont="1" applyFill="1" applyBorder="1" applyAlignment="1">
      <alignment horizontal="center" vertical="center"/>
    </xf>
    <xf numFmtId="3" fontId="18" fillId="0" borderId="1" xfId="0" applyNumberFormat="1" applyFont="1" applyBorder="1" applyAlignment="1">
      <alignment horizontal="center" vertical="center" wrapText="1"/>
    </xf>
    <xf numFmtId="3" fontId="9" fillId="0" borderId="1" xfId="0" applyNumberFormat="1" applyFont="1" applyBorder="1" applyAlignment="1">
      <alignment horizontal="center" vertical="center"/>
    </xf>
    <xf numFmtId="0" fontId="9" fillId="0" borderId="1" xfId="0" applyFont="1" applyBorder="1" applyAlignment="1">
      <alignment horizontal="center" vertical="center"/>
    </xf>
    <xf numFmtId="0" fontId="5" fillId="7" borderId="1" xfId="0" applyFont="1" applyFill="1" applyBorder="1" applyAlignment="1">
      <alignment horizontal="left" vertical="center" wrapText="1"/>
    </xf>
    <xf numFmtId="0" fontId="2" fillId="7" borderId="1" xfId="0" applyFont="1" applyFill="1" applyBorder="1" applyAlignment="1">
      <alignment horizontal="left"/>
    </xf>
    <xf numFmtId="4" fontId="15" fillId="0" borderId="2" xfId="0" applyNumberFormat="1" applyFont="1" applyBorder="1" applyAlignment="1">
      <alignment horizontal="center" vertical="center"/>
    </xf>
    <xf numFmtId="4" fontId="15" fillId="0" borderId="4" xfId="0" applyNumberFormat="1" applyFont="1" applyBorder="1" applyAlignment="1">
      <alignment horizontal="center" vertical="center"/>
    </xf>
    <xf numFmtId="4" fontId="15" fillId="0" borderId="3" xfId="0" applyNumberFormat="1"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4" fontId="8" fillId="0" borderId="2" xfId="0" applyNumberFormat="1" applyFont="1" applyBorder="1" applyAlignment="1">
      <alignment horizontal="center" vertical="center" wrapText="1"/>
    </xf>
    <xf numFmtId="4" fontId="8" fillId="0" borderId="3" xfId="0" applyNumberFormat="1" applyFont="1" applyBorder="1" applyAlignment="1">
      <alignment horizontal="center" vertical="center" wrapText="1"/>
    </xf>
    <xf numFmtId="4" fontId="15" fillId="0" borderId="2" xfId="0" applyNumberFormat="1" applyFont="1" applyBorder="1" applyAlignment="1">
      <alignment horizontal="center" vertical="center" wrapText="1"/>
    </xf>
    <xf numFmtId="4" fontId="15" fillId="0" borderId="3" xfId="0" applyNumberFormat="1" applyFont="1" applyBorder="1" applyAlignment="1">
      <alignment horizontal="center" vertical="center" wrapText="1"/>
    </xf>
    <xf numFmtId="4" fontId="8" fillId="0" borderId="2" xfId="0" applyNumberFormat="1" applyFont="1" applyBorder="1" applyAlignment="1">
      <alignment horizontal="center" vertical="center"/>
    </xf>
    <xf numFmtId="4" fontId="8" fillId="0" borderId="3" xfId="0" applyNumberFormat="1" applyFont="1" applyBorder="1" applyAlignment="1">
      <alignment horizontal="center" vertical="center"/>
    </xf>
    <xf numFmtId="4" fontId="8" fillId="0" borderId="4" xfId="0" applyNumberFormat="1" applyFont="1" applyBorder="1" applyAlignment="1">
      <alignment horizontal="center"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4" fontId="8" fillId="0" borderId="4" xfId="0" applyNumberFormat="1" applyFont="1" applyBorder="1" applyAlignment="1">
      <alignment horizontal="center"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4" fontId="16" fillId="0" borderId="3" xfId="0" applyNumberFormat="1" applyFont="1" applyBorder="1" applyAlignment="1">
      <alignment horizontal="center" vertical="center"/>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3" xfId="0" applyFont="1" applyBorder="1" applyAlignment="1">
      <alignment horizontal="center" vertical="center" wrapText="1"/>
    </xf>
    <xf numFmtId="4" fontId="16" fillId="0" borderId="2" xfId="0" applyNumberFormat="1" applyFont="1" applyBorder="1" applyAlignment="1">
      <alignment horizontal="center" vertical="center" wrapText="1"/>
    </xf>
    <xf numFmtId="4" fontId="16" fillId="0" borderId="4" xfId="0" applyNumberFormat="1" applyFont="1" applyBorder="1" applyAlignment="1">
      <alignment horizontal="center" vertical="center" wrapText="1"/>
    </xf>
    <xf numFmtId="4" fontId="16" fillId="0" borderId="3" xfId="0" applyNumberFormat="1" applyFont="1" applyBorder="1" applyAlignment="1">
      <alignment horizontal="center" vertical="center" wrapText="1"/>
    </xf>
    <xf numFmtId="4" fontId="15" fillId="0" borderId="4" xfId="0" applyNumberFormat="1" applyFont="1" applyBorder="1" applyAlignment="1">
      <alignment horizontal="center" vertical="center" wrapText="1"/>
    </xf>
    <xf numFmtId="4" fontId="7" fillId="0" borderId="2" xfId="0" applyNumberFormat="1" applyFont="1" applyBorder="1" applyAlignment="1">
      <alignment horizontal="center" vertical="center"/>
    </xf>
    <xf numFmtId="4" fontId="7" fillId="0" borderId="4" xfId="0" applyNumberFormat="1" applyFont="1" applyBorder="1" applyAlignment="1">
      <alignment horizontal="center" vertical="center"/>
    </xf>
    <xf numFmtId="4" fontId="7" fillId="0" borderId="3" xfId="0" applyNumberFormat="1" applyFont="1" applyBorder="1" applyAlignment="1">
      <alignment horizontal="center" vertical="center"/>
    </xf>
    <xf numFmtId="4" fontId="8" fillId="9" borderId="2" xfId="0" applyNumberFormat="1" applyFont="1" applyFill="1" applyBorder="1" applyAlignment="1">
      <alignment horizontal="center" vertical="center"/>
    </xf>
    <xf numFmtId="4" fontId="8" fillId="9" borderId="3" xfId="0" applyNumberFormat="1" applyFont="1" applyFill="1" applyBorder="1" applyAlignment="1">
      <alignment horizontal="center" vertical="center"/>
    </xf>
    <xf numFmtId="0" fontId="6" fillId="0" borderId="4" xfId="0" applyFont="1" applyBorder="1" applyAlignment="1">
      <alignment horizontal="left" vertical="center" wrapText="1"/>
    </xf>
    <xf numFmtId="0" fontId="8"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7" fillId="0" borderId="3" xfId="0" applyFont="1" applyBorder="1" applyAlignment="1">
      <alignment horizontal="left" vertical="center" wrapText="1"/>
    </xf>
    <xf numFmtId="0" fontId="7" fillId="0" borderId="2" xfId="0" applyFont="1" applyBorder="1" applyAlignment="1">
      <alignment horizontal="left" vertical="center"/>
    </xf>
    <xf numFmtId="0" fontId="7" fillId="0" borderId="4" xfId="0" applyFont="1" applyBorder="1" applyAlignment="1">
      <alignment horizontal="left"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horizontal="center" vertical="center"/>
    </xf>
    <xf numFmtId="4" fontId="8" fillId="9" borderId="2" xfId="0" applyNumberFormat="1" applyFont="1" applyFill="1" applyBorder="1" applyAlignment="1">
      <alignment horizontal="center" vertical="center" wrapText="1"/>
    </xf>
    <xf numFmtId="4" fontId="8" fillId="9" borderId="3" xfId="0" applyNumberFormat="1" applyFont="1" applyFill="1" applyBorder="1" applyAlignment="1">
      <alignment horizontal="center" vertical="center" wrapText="1"/>
    </xf>
    <xf numFmtId="4" fontId="15" fillId="9" borderId="4" xfId="0" applyNumberFormat="1" applyFont="1" applyFill="1" applyBorder="1" applyAlignment="1">
      <alignment horizontal="center" vertical="center"/>
    </xf>
    <xf numFmtId="4" fontId="15" fillId="9" borderId="3" xfId="0" applyNumberFormat="1" applyFont="1" applyFill="1" applyBorder="1" applyAlignment="1">
      <alignment horizontal="center" vertical="center"/>
    </xf>
    <xf numFmtId="0" fontId="15" fillId="0" borderId="4" xfId="0" applyFont="1" applyBorder="1" applyAlignment="1">
      <alignment horizontal="center" vertical="center" wrapText="1"/>
    </xf>
    <xf numFmtId="0" fontId="15" fillId="0" borderId="4" xfId="0" applyFont="1" applyBorder="1" applyAlignment="1">
      <alignment horizontal="left" vertical="center" wrapText="1"/>
    </xf>
    <xf numFmtId="4" fontId="15" fillId="9" borderId="2" xfId="0" applyNumberFormat="1" applyFont="1" applyFill="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8"/>
  <sheetViews>
    <sheetView showGridLines="0" zoomScale="85" zoomScaleNormal="85" workbookViewId="0">
      <pane ySplit="1" topLeftCell="A2" activePane="bottomLeft" state="frozen"/>
      <selection pane="bottomLeft" activeCell="E50" sqref="E50"/>
    </sheetView>
  </sheetViews>
  <sheetFormatPr defaultColWidth="9.140625" defaultRowHeight="15" x14ac:dyDescent="0.25"/>
  <cols>
    <col min="1" max="1" width="16.140625" customWidth="1"/>
    <col min="3" max="3" width="14" customWidth="1"/>
    <col min="4" max="4" width="14.140625" customWidth="1"/>
    <col min="5" max="5" width="19.7109375" customWidth="1"/>
    <col min="6" max="6" width="26.42578125" customWidth="1"/>
    <col min="7" max="7" width="28.5703125" customWidth="1"/>
    <col min="8" max="8" width="34.140625" customWidth="1"/>
  </cols>
  <sheetData>
    <row r="1" spans="1:8" x14ac:dyDescent="0.25">
      <c r="A1" s="104" t="s">
        <v>4</v>
      </c>
      <c r="B1" s="104"/>
      <c r="C1" s="104"/>
      <c r="D1" s="104"/>
      <c r="E1" s="104"/>
      <c r="F1" s="104"/>
      <c r="G1" s="104"/>
      <c r="H1" s="104"/>
    </row>
    <row r="3" spans="1:8" ht="45" x14ac:dyDescent="0.25">
      <c r="A3" s="3" t="s">
        <v>19</v>
      </c>
      <c r="B3" s="4" t="s">
        <v>0</v>
      </c>
      <c r="C3" s="4" t="s">
        <v>1</v>
      </c>
      <c r="D3" s="4" t="s">
        <v>2</v>
      </c>
      <c r="E3" s="4" t="s">
        <v>3</v>
      </c>
      <c r="F3" s="4" t="s">
        <v>29</v>
      </c>
      <c r="G3" s="4" t="s">
        <v>27</v>
      </c>
      <c r="H3" s="4" t="s">
        <v>28</v>
      </c>
    </row>
    <row r="4" spans="1:8" x14ac:dyDescent="0.25">
      <c r="A4" s="103" t="s">
        <v>577</v>
      </c>
      <c r="B4" s="103"/>
      <c r="C4" s="103"/>
      <c r="D4" s="103"/>
      <c r="E4" s="103"/>
      <c r="F4" s="103"/>
      <c r="G4" s="103"/>
      <c r="H4" s="103"/>
    </row>
    <row r="5" spans="1:8" ht="72" x14ac:dyDescent="0.25">
      <c r="A5" s="6" t="s">
        <v>20</v>
      </c>
      <c r="B5" s="6" t="s">
        <v>30</v>
      </c>
      <c r="C5" s="6" t="s">
        <v>31</v>
      </c>
      <c r="D5" s="6" t="s">
        <v>32</v>
      </c>
      <c r="E5" s="8" t="s">
        <v>534</v>
      </c>
      <c r="F5" s="7" t="s">
        <v>40</v>
      </c>
      <c r="G5" s="8" t="s">
        <v>35</v>
      </c>
      <c r="H5" s="8" t="s">
        <v>34</v>
      </c>
    </row>
    <row r="6" spans="1:8" ht="24" x14ac:dyDescent="0.25">
      <c r="A6" s="6"/>
      <c r="B6" s="6"/>
      <c r="C6" s="6"/>
      <c r="D6" s="6"/>
      <c r="E6" s="7"/>
      <c r="F6" s="7"/>
      <c r="G6" s="8" t="s">
        <v>36</v>
      </c>
      <c r="H6" s="8" t="s">
        <v>257</v>
      </c>
    </row>
    <row r="7" spans="1:8" ht="96" x14ac:dyDescent="0.25">
      <c r="A7" s="6" t="s">
        <v>20</v>
      </c>
      <c r="B7" s="6" t="s">
        <v>30</v>
      </c>
      <c r="C7" s="6" t="s">
        <v>31</v>
      </c>
      <c r="D7" s="6" t="s">
        <v>32</v>
      </c>
      <c r="E7" s="7" t="s">
        <v>33</v>
      </c>
      <c r="F7" s="7" t="s">
        <v>39</v>
      </c>
      <c r="G7" s="8" t="s">
        <v>37</v>
      </c>
      <c r="H7" s="8" t="s">
        <v>38</v>
      </c>
    </row>
    <row r="8" spans="1:8" ht="36" x14ac:dyDescent="0.25">
      <c r="A8" s="6"/>
      <c r="B8" s="6"/>
      <c r="C8" s="6"/>
      <c r="D8" s="6"/>
      <c r="E8" s="7"/>
      <c r="F8" s="7"/>
      <c r="G8" s="8" t="s">
        <v>52</v>
      </c>
      <c r="H8" s="8"/>
    </row>
    <row r="9" spans="1:8" ht="24" x14ac:dyDescent="0.25">
      <c r="A9" s="6"/>
      <c r="B9" s="6"/>
      <c r="C9" s="6"/>
      <c r="D9" s="6"/>
      <c r="E9" s="7"/>
      <c r="F9" s="7"/>
      <c r="G9" s="8" t="s">
        <v>51</v>
      </c>
      <c r="H9" s="8"/>
    </row>
    <row r="10" spans="1:8" ht="96" x14ac:dyDescent="0.25">
      <c r="A10" s="6" t="s">
        <v>20</v>
      </c>
      <c r="B10" s="6" t="s">
        <v>30</v>
      </c>
      <c r="C10" s="6" t="s">
        <v>31</v>
      </c>
      <c r="D10" s="6" t="s">
        <v>32</v>
      </c>
      <c r="E10" s="7" t="s">
        <v>348</v>
      </c>
      <c r="F10" s="7" t="s">
        <v>349</v>
      </c>
      <c r="G10" s="8" t="s">
        <v>350</v>
      </c>
      <c r="H10" s="8" t="s">
        <v>351</v>
      </c>
    </row>
    <row r="11" spans="1:8" ht="48" x14ac:dyDescent="0.25">
      <c r="A11" s="6" t="s">
        <v>20</v>
      </c>
      <c r="B11" s="6" t="s">
        <v>30</v>
      </c>
      <c r="C11" s="6" t="s">
        <v>31</v>
      </c>
      <c r="D11" s="6" t="s">
        <v>41</v>
      </c>
      <c r="E11" s="7" t="s">
        <v>42</v>
      </c>
      <c r="F11" s="7" t="s">
        <v>44</v>
      </c>
      <c r="G11" s="8" t="s">
        <v>46</v>
      </c>
      <c r="H11" s="8" t="s">
        <v>38</v>
      </c>
    </row>
    <row r="12" spans="1:8" ht="48" x14ac:dyDescent="0.25">
      <c r="A12" s="6" t="s">
        <v>20</v>
      </c>
      <c r="B12" s="6" t="s">
        <v>30</v>
      </c>
      <c r="C12" s="6" t="s">
        <v>31</v>
      </c>
      <c r="D12" s="6" t="s">
        <v>41</v>
      </c>
      <c r="E12" s="7" t="s">
        <v>43</v>
      </c>
      <c r="F12" s="7" t="s">
        <v>45</v>
      </c>
      <c r="G12" s="8" t="s">
        <v>47</v>
      </c>
      <c r="H12" s="8" t="s">
        <v>48</v>
      </c>
    </row>
    <row r="13" spans="1:8" ht="36" x14ac:dyDescent="0.25">
      <c r="A13" s="6"/>
      <c r="B13" s="6"/>
      <c r="C13" s="6"/>
      <c r="D13" s="6"/>
      <c r="E13" s="7"/>
      <c r="F13" s="7"/>
      <c r="G13" s="8" t="s">
        <v>138</v>
      </c>
      <c r="H13" s="8"/>
    </row>
    <row r="14" spans="1:8" ht="84" x14ac:dyDescent="0.25">
      <c r="A14" s="6" t="s">
        <v>20</v>
      </c>
      <c r="B14" s="6" t="s">
        <v>30</v>
      </c>
      <c r="C14" s="6" t="s">
        <v>31</v>
      </c>
      <c r="D14" s="6" t="s">
        <v>49</v>
      </c>
      <c r="E14" s="8" t="s">
        <v>600</v>
      </c>
      <c r="F14" s="7" t="s">
        <v>50</v>
      </c>
      <c r="G14" s="8" t="s">
        <v>52</v>
      </c>
      <c r="H14" s="8" t="s">
        <v>38</v>
      </c>
    </row>
    <row r="15" spans="1:8" ht="36" x14ac:dyDescent="0.25">
      <c r="A15" s="6"/>
      <c r="B15" s="6"/>
      <c r="C15" s="6"/>
      <c r="D15" s="6"/>
      <c r="E15" s="7"/>
      <c r="F15" s="7"/>
      <c r="G15" s="8" t="s">
        <v>51</v>
      </c>
      <c r="H15" s="8" t="s">
        <v>301</v>
      </c>
    </row>
    <row r="16" spans="1:8" ht="36" x14ac:dyDescent="0.25">
      <c r="A16" s="6"/>
      <c r="B16" s="6"/>
      <c r="C16" s="6"/>
      <c r="D16" s="6"/>
      <c r="E16" s="7"/>
      <c r="F16" s="7"/>
      <c r="G16" s="8"/>
      <c r="H16" s="8" t="s">
        <v>302</v>
      </c>
    </row>
    <row r="17" spans="1:8" ht="36" x14ac:dyDescent="0.25">
      <c r="A17" s="6"/>
      <c r="B17" s="6"/>
      <c r="C17" s="6"/>
      <c r="D17" s="6"/>
      <c r="E17" s="7"/>
      <c r="F17" s="7"/>
      <c r="G17" s="8" t="s">
        <v>138</v>
      </c>
      <c r="H17" s="8"/>
    </row>
    <row r="18" spans="1:8" ht="47.25" x14ac:dyDescent="0.25">
      <c r="A18" s="74" t="s">
        <v>20</v>
      </c>
      <c r="B18" s="74" t="s">
        <v>30</v>
      </c>
      <c r="C18" s="74" t="s">
        <v>31</v>
      </c>
      <c r="D18" s="74" t="s">
        <v>49</v>
      </c>
      <c r="E18" s="75" t="s">
        <v>599</v>
      </c>
      <c r="F18" s="75" t="s">
        <v>50</v>
      </c>
      <c r="G18" s="75" t="s">
        <v>52</v>
      </c>
      <c r="H18" s="75" t="s">
        <v>38</v>
      </c>
    </row>
    <row r="19" spans="1:8" ht="24" x14ac:dyDescent="0.25">
      <c r="A19" s="66"/>
      <c r="B19" s="66"/>
      <c r="C19" s="66"/>
      <c r="D19" s="66"/>
      <c r="E19" s="67"/>
      <c r="F19" s="68"/>
      <c r="G19" s="75" t="s">
        <v>51</v>
      </c>
      <c r="H19" s="67"/>
    </row>
    <row r="20" spans="1:8" ht="36" x14ac:dyDescent="0.25">
      <c r="A20" s="6" t="s">
        <v>20</v>
      </c>
      <c r="B20" s="6" t="s">
        <v>30</v>
      </c>
      <c r="C20" s="6" t="s">
        <v>31</v>
      </c>
      <c r="D20" s="6" t="s">
        <v>49</v>
      </c>
      <c r="E20" s="13" t="s">
        <v>533</v>
      </c>
      <c r="F20" s="10" t="s">
        <v>50</v>
      </c>
      <c r="G20" s="8" t="s">
        <v>53</v>
      </c>
      <c r="H20" s="8" t="s">
        <v>54</v>
      </c>
    </row>
    <row r="21" spans="1:8" ht="36" x14ac:dyDescent="0.25">
      <c r="A21" s="6"/>
      <c r="B21" s="6"/>
      <c r="C21" s="6"/>
      <c r="D21" s="6"/>
      <c r="E21" s="14"/>
      <c r="F21" s="9"/>
      <c r="G21" s="8" t="s">
        <v>138</v>
      </c>
      <c r="H21" s="8"/>
    </row>
    <row r="22" spans="1:8" ht="24" x14ac:dyDescent="0.25">
      <c r="A22" s="6"/>
      <c r="B22" s="6"/>
      <c r="C22" s="6"/>
      <c r="D22" s="6"/>
      <c r="E22" s="9"/>
      <c r="F22" s="9"/>
      <c r="G22" s="8" t="s">
        <v>303</v>
      </c>
      <c r="H22" s="8" t="s">
        <v>530</v>
      </c>
    </row>
    <row r="23" spans="1:8" ht="48" x14ac:dyDescent="0.25">
      <c r="A23" s="6" t="s">
        <v>20</v>
      </c>
      <c r="B23" s="6" t="s">
        <v>30</v>
      </c>
      <c r="C23" s="6" t="s">
        <v>31</v>
      </c>
      <c r="D23" s="6" t="s">
        <v>49</v>
      </c>
      <c r="E23" s="76" t="s">
        <v>579</v>
      </c>
      <c r="F23" s="77" t="s">
        <v>50</v>
      </c>
      <c r="G23" s="78" t="s">
        <v>52</v>
      </c>
      <c r="H23" s="79" t="s">
        <v>38</v>
      </c>
    </row>
    <row r="24" spans="1:8" ht="36" x14ac:dyDescent="0.25">
      <c r="A24" s="6"/>
      <c r="B24" s="6"/>
      <c r="C24" s="6"/>
      <c r="D24" s="6"/>
      <c r="E24" s="76"/>
      <c r="F24" s="76"/>
      <c r="G24" s="80" t="s">
        <v>580</v>
      </c>
      <c r="H24" s="78"/>
    </row>
    <row r="25" spans="1:8" ht="60" x14ac:dyDescent="0.25">
      <c r="A25" s="6" t="s">
        <v>55</v>
      </c>
      <c r="B25" s="6" t="s">
        <v>56</v>
      </c>
      <c r="C25" s="6" t="s">
        <v>31</v>
      </c>
      <c r="D25" s="6" t="s">
        <v>57</v>
      </c>
      <c r="E25" s="7" t="s">
        <v>58</v>
      </c>
      <c r="F25" s="7" t="s">
        <v>61</v>
      </c>
      <c r="G25" s="8" t="s">
        <v>59</v>
      </c>
      <c r="H25" s="8" t="s">
        <v>60</v>
      </c>
    </row>
    <row r="26" spans="1:8" ht="24" x14ac:dyDescent="0.25">
      <c r="A26" s="6"/>
      <c r="B26" s="6"/>
      <c r="C26" s="6"/>
      <c r="D26" s="6"/>
      <c r="E26" s="7"/>
      <c r="F26" s="7"/>
      <c r="G26" s="8"/>
      <c r="H26" s="8" t="s">
        <v>307</v>
      </c>
    </row>
    <row r="27" spans="1:8" ht="36" x14ac:dyDescent="0.25">
      <c r="A27" s="6" t="s">
        <v>55</v>
      </c>
      <c r="B27" s="6" t="s">
        <v>56</v>
      </c>
      <c r="C27" s="6" t="s">
        <v>31</v>
      </c>
      <c r="D27" s="6" t="s">
        <v>62</v>
      </c>
      <c r="E27" s="7" t="s">
        <v>252</v>
      </c>
      <c r="F27" s="7" t="s">
        <v>63</v>
      </c>
      <c r="G27" s="8" t="s">
        <v>64</v>
      </c>
      <c r="H27" s="8" t="s">
        <v>253</v>
      </c>
    </row>
    <row r="28" spans="1:8" ht="48" x14ac:dyDescent="0.25">
      <c r="A28" s="6"/>
      <c r="B28" s="6"/>
      <c r="C28" s="6"/>
      <c r="D28" s="6"/>
      <c r="E28" s="7"/>
      <c r="F28" s="7"/>
      <c r="G28" s="8" t="s">
        <v>308</v>
      </c>
      <c r="H28" s="8" t="s">
        <v>309</v>
      </c>
    </row>
    <row r="29" spans="1:8" ht="36" x14ac:dyDescent="0.25">
      <c r="A29" s="6"/>
      <c r="B29" s="6"/>
      <c r="C29" s="6"/>
      <c r="D29" s="6"/>
      <c r="E29" s="7"/>
      <c r="F29" s="7"/>
      <c r="G29" s="8" t="s">
        <v>138</v>
      </c>
      <c r="H29" s="8"/>
    </row>
    <row r="30" spans="1:8" ht="48" x14ac:dyDescent="0.25">
      <c r="A30" s="6" t="s">
        <v>55</v>
      </c>
      <c r="B30" s="6" t="s">
        <v>56</v>
      </c>
      <c r="C30" s="6" t="s">
        <v>31</v>
      </c>
      <c r="D30" s="6" t="s">
        <v>65</v>
      </c>
      <c r="E30" s="8" t="s">
        <v>547</v>
      </c>
      <c r="F30" s="7" t="s">
        <v>67</v>
      </c>
      <c r="G30" s="8" t="s">
        <v>68</v>
      </c>
      <c r="H30" s="8" t="s">
        <v>70</v>
      </c>
    </row>
    <row r="31" spans="1:8" ht="60" x14ac:dyDescent="0.25">
      <c r="A31" s="6"/>
      <c r="B31" s="6"/>
      <c r="C31" s="6"/>
      <c r="D31" s="6"/>
      <c r="E31" s="7"/>
      <c r="F31" s="7"/>
      <c r="G31" s="8" t="s">
        <v>69</v>
      </c>
      <c r="H31" s="8" t="s">
        <v>71</v>
      </c>
    </row>
    <row r="32" spans="1:8" ht="72" x14ac:dyDescent="0.25">
      <c r="A32" s="6"/>
      <c r="B32" s="6"/>
      <c r="C32" s="6"/>
      <c r="D32" s="6"/>
      <c r="E32" s="7"/>
      <c r="F32" s="7"/>
      <c r="G32" s="73" t="s">
        <v>597</v>
      </c>
      <c r="H32" s="73" t="s">
        <v>598</v>
      </c>
    </row>
    <row r="33" spans="1:8" ht="96" x14ac:dyDescent="0.25">
      <c r="A33" s="6" t="s">
        <v>55</v>
      </c>
      <c r="B33" s="6" t="s">
        <v>56</v>
      </c>
      <c r="C33" s="6" t="s">
        <v>31</v>
      </c>
      <c r="D33" s="6" t="s">
        <v>65</v>
      </c>
      <c r="E33" s="7" t="s">
        <v>66</v>
      </c>
      <c r="F33" s="7" t="s">
        <v>67</v>
      </c>
      <c r="G33" s="8" t="s">
        <v>72</v>
      </c>
      <c r="H33" s="8" t="s">
        <v>73</v>
      </c>
    </row>
    <row r="34" spans="1:8" ht="48" x14ac:dyDescent="0.25">
      <c r="A34" s="6" t="s">
        <v>55</v>
      </c>
      <c r="B34" s="6" t="s">
        <v>56</v>
      </c>
      <c r="C34" s="6" t="s">
        <v>31</v>
      </c>
      <c r="D34" s="6" t="s">
        <v>74</v>
      </c>
      <c r="E34" s="7" t="s">
        <v>548</v>
      </c>
      <c r="F34" s="7" t="s">
        <v>76</v>
      </c>
      <c r="G34" s="8" t="s">
        <v>85</v>
      </c>
      <c r="H34" s="8" t="s">
        <v>86</v>
      </c>
    </row>
    <row r="35" spans="1:8" ht="36" x14ac:dyDescent="0.25">
      <c r="A35" s="6" t="s">
        <v>55</v>
      </c>
      <c r="B35" s="6" t="s">
        <v>56</v>
      </c>
      <c r="C35" s="6" t="s">
        <v>31</v>
      </c>
      <c r="D35" s="6" t="s">
        <v>74</v>
      </c>
      <c r="E35" s="7" t="s">
        <v>75</v>
      </c>
      <c r="F35" s="7" t="s">
        <v>76</v>
      </c>
      <c r="G35" s="8" t="s">
        <v>87</v>
      </c>
      <c r="H35" s="8" t="s">
        <v>88</v>
      </c>
    </row>
    <row r="36" spans="1:8" ht="24" x14ac:dyDescent="0.25">
      <c r="A36" s="6"/>
      <c r="B36" s="6"/>
      <c r="C36" s="6"/>
      <c r="D36" s="6"/>
      <c r="E36" s="7"/>
      <c r="F36" s="7"/>
      <c r="G36" s="8" t="s">
        <v>493</v>
      </c>
      <c r="H36" s="8"/>
    </row>
    <row r="37" spans="1:8" ht="48" x14ac:dyDescent="0.25">
      <c r="A37" s="6" t="s">
        <v>55</v>
      </c>
      <c r="B37" s="6" t="s">
        <v>56</v>
      </c>
      <c r="C37" s="6" t="s">
        <v>31</v>
      </c>
      <c r="D37" s="6" t="s">
        <v>77</v>
      </c>
      <c r="E37" s="8" t="s">
        <v>535</v>
      </c>
      <c r="F37" s="7" t="s">
        <v>78</v>
      </c>
      <c r="G37" s="8" t="s">
        <v>89</v>
      </c>
      <c r="H37" s="8" t="s">
        <v>90</v>
      </c>
    </row>
    <row r="38" spans="1:8" ht="60" x14ac:dyDescent="0.25">
      <c r="A38" s="6" t="s">
        <v>55</v>
      </c>
      <c r="B38" s="6" t="s">
        <v>56</v>
      </c>
      <c r="C38" s="6" t="s">
        <v>31</v>
      </c>
      <c r="D38" s="6" t="s">
        <v>79</v>
      </c>
      <c r="E38" s="7" t="s">
        <v>294</v>
      </c>
      <c r="F38" s="7" t="s">
        <v>78</v>
      </c>
      <c r="G38" s="8" t="s">
        <v>334</v>
      </c>
      <c r="H38" s="8" t="s">
        <v>335</v>
      </c>
    </row>
    <row r="39" spans="1:8" ht="36" x14ac:dyDescent="0.25">
      <c r="A39" s="6"/>
      <c r="B39" s="6"/>
      <c r="C39" s="6"/>
      <c r="D39" s="6"/>
      <c r="E39" s="7"/>
      <c r="F39" s="7"/>
      <c r="G39" s="8" t="s">
        <v>138</v>
      </c>
      <c r="H39" s="8"/>
    </row>
    <row r="40" spans="1:8" ht="36" x14ac:dyDescent="0.25">
      <c r="A40" s="6" t="s">
        <v>84</v>
      </c>
      <c r="B40" s="6" t="s">
        <v>56</v>
      </c>
      <c r="C40" s="6" t="s">
        <v>31</v>
      </c>
      <c r="D40" s="6" t="s">
        <v>81</v>
      </c>
      <c r="E40" s="7" t="s">
        <v>80</v>
      </c>
      <c r="F40" s="7" t="s">
        <v>76</v>
      </c>
      <c r="G40" s="8" t="s">
        <v>91</v>
      </c>
      <c r="H40" s="8" t="s">
        <v>92</v>
      </c>
    </row>
    <row r="41" spans="1:8" ht="48" x14ac:dyDescent="0.25">
      <c r="A41" s="6"/>
      <c r="B41" s="6"/>
      <c r="C41" s="6"/>
      <c r="D41" s="6"/>
      <c r="E41" s="7"/>
      <c r="F41" s="7"/>
      <c r="G41" s="8" t="s">
        <v>461</v>
      </c>
      <c r="H41" s="8" t="s">
        <v>466</v>
      </c>
    </row>
    <row r="42" spans="1:8" ht="36" x14ac:dyDescent="0.25">
      <c r="A42" s="6"/>
      <c r="B42" s="6"/>
      <c r="C42" s="6"/>
      <c r="D42" s="6"/>
      <c r="E42" s="7"/>
      <c r="F42" s="7"/>
      <c r="G42" s="8" t="s">
        <v>138</v>
      </c>
      <c r="H42" s="8"/>
    </row>
    <row r="43" spans="1:8" ht="48" x14ac:dyDescent="0.25">
      <c r="A43" s="6" t="s">
        <v>82</v>
      </c>
      <c r="B43" s="6" t="s">
        <v>83</v>
      </c>
      <c r="C43" s="6" t="s">
        <v>31</v>
      </c>
      <c r="D43" s="6" t="s">
        <v>93</v>
      </c>
      <c r="E43" s="7" t="s">
        <v>492</v>
      </c>
      <c r="F43" s="7" t="s">
        <v>95</v>
      </c>
      <c r="G43" s="8" t="s">
        <v>96</v>
      </c>
      <c r="H43" s="8" t="s">
        <v>97</v>
      </c>
    </row>
    <row r="44" spans="1:8" ht="48" x14ac:dyDescent="0.25">
      <c r="A44" s="6"/>
      <c r="B44" s="6"/>
      <c r="C44" s="6"/>
      <c r="D44" s="6"/>
      <c r="E44" s="7" t="s">
        <v>296</v>
      </c>
      <c r="F44" s="7" t="s">
        <v>95</v>
      </c>
      <c r="G44" s="8" t="s">
        <v>476</v>
      </c>
      <c r="H44" s="8" t="s">
        <v>363</v>
      </c>
    </row>
    <row r="45" spans="1:8" ht="36" x14ac:dyDescent="0.25">
      <c r="A45" s="6"/>
      <c r="B45" s="6"/>
      <c r="C45" s="6"/>
      <c r="D45" s="6"/>
      <c r="E45" s="7" t="s">
        <v>94</v>
      </c>
      <c r="F45" s="7" t="s">
        <v>95</v>
      </c>
      <c r="G45" s="8" t="s">
        <v>531</v>
      </c>
      <c r="H45" s="8" t="s">
        <v>336</v>
      </c>
    </row>
    <row r="46" spans="1:8" ht="48" x14ac:dyDescent="0.25">
      <c r="A46" s="6" t="s">
        <v>98</v>
      </c>
      <c r="B46" s="6" t="s">
        <v>99</v>
      </c>
      <c r="C46" s="6" t="s">
        <v>31</v>
      </c>
      <c r="D46" s="6" t="s">
        <v>100</v>
      </c>
      <c r="E46" s="8" t="s">
        <v>536</v>
      </c>
      <c r="F46" s="8" t="s">
        <v>537</v>
      </c>
      <c r="G46" s="8" t="s">
        <v>104</v>
      </c>
      <c r="H46" s="8" t="s">
        <v>105</v>
      </c>
    </row>
    <row r="47" spans="1:8" ht="36" x14ac:dyDescent="0.25">
      <c r="A47" s="6" t="s">
        <v>98</v>
      </c>
      <c r="B47" s="6" t="s">
        <v>99</v>
      </c>
      <c r="C47" s="6" t="s">
        <v>31</v>
      </c>
      <c r="D47" s="6" t="s">
        <v>100</v>
      </c>
      <c r="E47" s="8" t="s">
        <v>297</v>
      </c>
      <c r="F47" s="8" t="s">
        <v>537</v>
      </c>
      <c r="G47" s="8" t="s">
        <v>104</v>
      </c>
      <c r="H47" s="8" t="s">
        <v>105</v>
      </c>
    </row>
    <row r="48" spans="1:8" ht="48" x14ac:dyDescent="0.25">
      <c r="A48" s="6" t="s">
        <v>98</v>
      </c>
      <c r="B48" s="6" t="s">
        <v>99</v>
      </c>
      <c r="C48" s="6" t="s">
        <v>31</v>
      </c>
      <c r="D48" s="6" t="s">
        <v>100</v>
      </c>
      <c r="E48" s="8" t="s">
        <v>299</v>
      </c>
      <c r="F48" s="8" t="s">
        <v>538</v>
      </c>
      <c r="G48" s="8" t="s">
        <v>104</v>
      </c>
      <c r="H48" s="8" t="s">
        <v>105</v>
      </c>
    </row>
    <row r="49" spans="1:8" ht="36" x14ac:dyDescent="0.25">
      <c r="A49" s="6" t="s">
        <v>98</v>
      </c>
      <c r="B49" s="6" t="s">
        <v>99</v>
      </c>
      <c r="C49" s="6" t="s">
        <v>31</v>
      </c>
      <c r="D49" s="6" t="s">
        <v>102</v>
      </c>
      <c r="E49" s="8" t="s">
        <v>101</v>
      </c>
      <c r="F49" s="8" t="s">
        <v>551</v>
      </c>
      <c r="G49" s="8" t="s">
        <v>106</v>
      </c>
      <c r="H49" s="8" t="s">
        <v>107</v>
      </c>
    </row>
    <row r="50" spans="1:8" ht="48" x14ac:dyDescent="0.25">
      <c r="A50" s="6" t="s">
        <v>98</v>
      </c>
      <c r="B50" s="6" t="s">
        <v>99</v>
      </c>
      <c r="C50" s="6" t="s">
        <v>31</v>
      </c>
      <c r="D50" s="6" t="s">
        <v>102</v>
      </c>
      <c r="E50" s="73" t="s">
        <v>581</v>
      </c>
      <c r="F50" s="73" t="s">
        <v>582</v>
      </c>
      <c r="G50" s="73" t="s">
        <v>583</v>
      </c>
      <c r="H50" s="73" t="s">
        <v>584</v>
      </c>
    </row>
    <row r="51" spans="1:8" ht="60" x14ac:dyDescent="0.25">
      <c r="A51" s="6" t="s">
        <v>98</v>
      </c>
      <c r="B51" s="6" t="s">
        <v>99</v>
      </c>
      <c r="C51" s="6" t="s">
        <v>31</v>
      </c>
      <c r="D51" s="6" t="s">
        <v>103</v>
      </c>
      <c r="E51" s="7" t="s">
        <v>503</v>
      </c>
      <c r="F51" s="7" t="s">
        <v>298</v>
      </c>
      <c r="G51" s="8" t="s">
        <v>108</v>
      </c>
      <c r="H51" s="8" t="s">
        <v>109</v>
      </c>
    </row>
    <row r="52" spans="1:8" ht="24" x14ac:dyDescent="0.25">
      <c r="A52" s="6"/>
      <c r="B52" s="6"/>
      <c r="C52" s="6"/>
      <c r="D52" s="6"/>
      <c r="E52" s="7"/>
      <c r="F52" s="7"/>
      <c r="G52" s="73" t="s">
        <v>612</v>
      </c>
      <c r="H52" s="8"/>
    </row>
    <row r="53" spans="1:8" ht="48" x14ac:dyDescent="0.25">
      <c r="A53" s="6" t="s">
        <v>111</v>
      </c>
      <c r="B53" s="6" t="s">
        <v>110</v>
      </c>
      <c r="C53" s="6" t="s">
        <v>31</v>
      </c>
      <c r="D53" s="6" t="s">
        <v>112</v>
      </c>
      <c r="E53" s="7" t="s">
        <v>133</v>
      </c>
      <c r="F53" s="7" t="s">
        <v>67</v>
      </c>
      <c r="G53" s="8" t="s">
        <v>138</v>
      </c>
      <c r="H53" s="8" t="s">
        <v>337</v>
      </c>
    </row>
    <row r="54" spans="1:8" ht="36" x14ac:dyDescent="0.25">
      <c r="A54" s="6"/>
      <c r="B54" s="6"/>
      <c r="C54" s="6"/>
      <c r="D54" s="6"/>
      <c r="E54" s="7"/>
      <c r="F54" s="7"/>
      <c r="G54" s="8" t="s">
        <v>322</v>
      </c>
      <c r="H54" s="8"/>
    </row>
    <row r="55" spans="1:8" ht="36" x14ac:dyDescent="0.25">
      <c r="A55" s="6"/>
      <c r="B55" s="6"/>
      <c r="C55" s="6"/>
      <c r="D55" s="6"/>
      <c r="E55" s="7"/>
      <c r="F55" s="7"/>
      <c r="G55" s="8" t="s">
        <v>108</v>
      </c>
      <c r="H55" s="11" t="s">
        <v>109</v>
      </c>
    </row>
    <row r="56" spans="1:8" ht="36" x14ac:dyDescent="0.25">
      <c r="A56" s="6"/>
      <c r="B56" s="6"/>
      <c r="C56" s="6"/>
      <c r="D56" s="6"/>
      <c r="E56" s="7"/>
      <c r="F56" s="7"/>
      <c r="G56" s="8" t="s">
        <v>364</v>
      </c>
      <c r="H56" s="8" t="s">
        <v>365</v>
      </c>
    </row>
    <row r="57" spans="1:8" ht="48" x14ac:dyDescent="0.25">
      <c r="A57" s="6" t="s">
        <v>111</v>
      </c>
      <c r="B57" s="6" t="s">
        <v>110</v>
      </c>
      <c r="C57" s="6" t="s">
        <v>31</v>
      </c>
      <c r="D57" s="6" t="s">
        <v>113</v>
      </c>
      <c r="E57" s="7" t="s">
        <v>256</v>
      </c>
      <c r="F57" s="7" t="s">
        <v>134</v>
      </c>
      <c r="G57" s="8" t="s">
        <v>138</v>
      </c>
      <c r="H57" s="8" t="s">
        <v>337</v>
      </c>
    </row>
    <row r="58" spans="1:8" ht="36" x14ac:dyDescent="0.25">
      <c r="A58" s="6"/>
      <c r="B58" s="6"/>
      <c r="C58" s="6"/>
      <c r="D58" s="6"/>
      <c r="E58" s="7"/>
      <c r="F58" s="7"/>
      <c r="G58" s="8" t="s">
        <v>322</v>
      </c>
      <c r="H58" s="8"/>
    </row>
    <row r="59" spans="1:8" ht="36" x14ac:dyDescent="0.25">
      <c r="A59" s="6" t="s">
        <v>115</v>
      </c>
      <c r="B59" s="6" t="s">
        <v>462</v>
      </c>
      <c r="C59" s="6" t="s">
        <v>31</v>
      </c>
      <c r="D59" s="6"/>
      <c r="E59" s="6" t="s">
        <v>465</v>
      </c>
      <c r="F59" s="7" t="s">
        <v>136</v>
      </c>
      <c r="G59" s="8" t="s">
        <v>287</v>
      </c>
      <c r="H59" s="12"/>
    </row>
    <row r="60" spans="1:8" ht="24" x14ac:dyDescent="0.25">
      <c r="A60" s="6"/>
      <c r="B60" s="6"/>
      <c r="C60" s="6"/>
      <c r="D60" s="6"/>
      <c r="E60" s="6"/>
      <c r="F60" s="6"/>
      <c r="G60" s="8" t="s">
        <v>532</v>
      </c>
      <c r="H60" s="12"/>
    </row>
    <row r="61" spans="1:8" ht="36" x14ac:dyDescent="0.25">
      <c r="A61" s="6"/>
      <c r="B61" s="6"/>
      <c r="C61" s="6"/>
      <c r="D61" s="6"/>
      <c r="E61" s="6"/>
      <c r="F61" s="6"/>
      <c r="G61" s="8" t="s">
        <v>463</v>
      </c>
      <c r="H61" s="12"/>
    </row>
    <row r="62" spans="1:8" ht="24" x14ac:dyDescent="0.25">
      <c r="A62" s="6"/>
      <c r="B62" s="6"/>
      <c r="C62" s="6"/>
      <c r="D62" s="6"/>
      <c r="E62" s="6"/>
      <c r="F62" s="6"/>
      <c r="G62" s="8" t="s">
        <v>288</v>
      </c>
      <c r="H62" s="12"/>
    </row>
    <row r="63" spans="1:8" ht="24" x14ac:dyDescent="0.25">
      <c r="A63" s="6"/>
      <c r="B63" s="6"/>
      <c r="C63" s="6"/>
      <c r="D63" s="6"/>
      <c r="E63" s="6"/>
      <c r="F63" s="6"/>
      <c r="G63" s="8" t="s">
        <v>464</v>
      </c>
      <c r="H63" s="12"/>
    </row>
    <row r="64" spans="1:8" x14ac:dyDescent="0.25">
      <c r="A64" s="103" t="s">
        <v>576</v>
      </c>
      <c r="B64" s="103"/>
      <c r="C64" s="103"/>
      <c r="D64" s="103"/>
      <c r="E64" s="103"/>
      <c r="F64" s="103"/>
      <c r="G64" s="103"/>
      <c r="H64" s="103"/>
    </row>
    <row r="65" spans="1:8" ht="84" x14ac:dyDescent="0.25">
      <c r="A65" s="6" t="s">
        <v>117</v>
      </c>
      <c r="B65" s="6" t="s">
        <v>99</v>
      </c>
      <c r="C65" s="6" t="s">
        <v>118</v>
      </c>
      <c r="D65" s="6" t="s">
        <v>119</v>
      </c>
      <c r="E65" s="7" t="s">
        <v>120</v>
      </c>
      <c r="F65" s="7" t="s">
        <v>121</v>
      </c>
      <c r="G65" s="7" t="s">
        <v>139</v>
      </c>
      <c r="H65" s="7" t="s">
        <v>140</v>
      </c>
    </row>
    <row r="66" spans="1:8" ht="60" x14ac:dyDescent="0.25">
      <c r="A66" s="6" t="s">
        <v>117</v>
      </c>
      <c r="B66" s="6" t="s">
        <v>99</v>
      </c>
      <c r="C66" s="6" t="s">
        <v>118</v>
      </c>
      <c r="D66" s="6" t="s">
        <v>119</v>
      </c>
      <c r="E66" s="7" t="s">
        <v>122</v>
      </c>
      <c r="F66" s="7" t="s">
        <v>388</v>
      </c>
      <c r="G66" s="7" t="s">
        <v>375</v>
      </c>
      <c r="H66" s="7" t="s">
        <v>376</v>
      </c>
    </row>
    <row r="67" spans="1:8" ht="36" x14ac:dyDescent="0.25">
      <c r="A67" s="6" t="s">
        <v>117</v>
      </c>
      <c r="B67" s="6" t="s">
        <v>99</v>
      </c>
      <c r="C67" s="6" t="s">
        <v>118</v>
      </c>
      <c r="D67" s="6" t="s">
        <v>123</v>
      </c>
      <c r="E67" s="7" t="s">
        <v>504</v>
      </c>
      <c r="F67" s="7" t="s">
        <v>124</v>
      </c>
      <c r="G67" s="7" t="s">
        <v>377</v>
      </c>
      <c r="H67" s="7" t="s">
        <v>378</v>
      </c>
    </row>
    <row r="68" spans="1:8" ht="48" x14ac:dyDescent="0.25">
      <c r="A68" s="6" t="s">
        <v>117</v>
      </c>
      <c r="B68" s="6" t="s">
        <v>99</v>
      </c>
      <c r="C68" s="6" t="s">
        <v>118</v>
      </c>
      <c r="D68" s="6" t="s">
        <v>126</v>
      </c>
      <c r="E68" s="8" t="s">
        <v>539</v>
      </c>
      <c r="F68" s="8" t="s">
        <v>127</v>
      </c>
      <c r="G68" s="8" t="s">
        <v>139</v>
      </c>
      <c r="H68" s="8" t="s">
        <v>140</v>
      </c>
    </row>
    <row r="69" spans="1:8" ht="36" x14ac:dyDescent="0.25">
      <c r="A69" s="6"/>
      <c r="B69" s="6"/>
      <c r="C69" s="6"/>
      <c r="D69" s="6"/>
      <c r="E69" s="8" t="s">
        <v>344</v>
      </c>
      <c r="F69" s="8" t="s">
        <v>380</v>
      </c>
      <c r="G69" s="8" t="s">
        <v>384</v>
      </c>
      <c r="H69" s="8" t="s">
        <v>385</v>
      </c>
    </row>
    <row r="70" spans="1:8" ht="72" x14ac:dyDescent="0.25">
      <c r="A70" s="6"/>
      <c r="B70" s="6"/>
      <c r="C70" s="6"/>
      <c r="D70" s="6"/>
      <c r="E70" s="8" t="s">
        <v>505</v>
      </c>
      <c r="F70" s="8" t="s">
        <v>381</v>
      </c>
      <c r="G70" s="8" t="s">
        <v>382</v>
      </c>
      <c r="H70" s="8" t="s">
        <v>383</v>
      </c>
    </row>
    <row r="71" spans="1:8" ht="48" x14ac:dyDescent="0.25">
      <c r="A71" s="16" t="s">
        <v>117</v>
      </c>
      <c r="B71" s="16" t="s">
        <v>99</v>
      </c>
      <c r="C71" s="16" t="s">
        <v>118</v>
      </c>
      <c r="D71" s="16" t="s">
        <v>340</v>
      </c>
      <c r="E71" s="8" t="s">
        <v>345</v>
      </c>
      <c r="F71" s="8" t="s">
        <v>552</v>
      </c>
      <c r="G71" s="8" t="s">
        <v>386</v>
      </c>
      <c r="H71" s="8" t="s">
        <v>387</v>
      </c>
    </row>
    <row r="72" spans="1:8" ht="48" x14ac:dyDescent="0.25">
      <c r="A72" s="6" t="s">
        <v>117</v>
      </c>
      <c r="B72" s="6" t="s">
        <v>99</v>
      </c>
      <c r="C72" s="6" t="s">
        <v>118</v>
      </c>
      <c r="D72" s="6" t="s">
        <v>128</v>
      </c>
      <c r="E72" s="7" t="s">
        <v>506</v>
      </c>
      <c r="F72" s="7" t="s">
        <v>129</v>
      </c>
      <c r="G72" s="7" t="s">
        <v>141</v>
      </c>
      <c r="H72" s="7" t="s">
        <v>254</v>
      </c>
    </row>
    <row r="73" spans="1:8" ht="48" x14ac:dyDescent="0.25">
      <c r="A73" s="6"/>
      <c r="B73" s="6"/>
      <c r="C73" s="6"/>
      <c r="D73" s="6"/>
      <c r="E73" s="7"/>
      <c r="F73" s="8"/>
      <c r="G73" s="8" t="s">
        <v>255</v>
      </c>
      <c r="H73" s="8" t="s">
        <v>540</v>
      </c>
    </row>
    <row r="74" spans="1:8" ht="36" x14ac:dyDescent="0.25">
      <c r="A74" s="6" t="s">
        <v>117</v>
      </c>
      <c r="B74" s="6" t="s">
        <v>99</v>
      </c>
      <c r="C74" s="6" t="s">
        <v>118</v>
      </c>
      <c r="D74" s="6" t="s">
        <v>130</v>
      </c>
      <c r="E74" s="7" t="s">
        <v>507</v>
      </c>
      <c r="F74" s="8" t="s">
        <v>389</v>
      </c>
      <c r="G74" s="8" t="s">
        <v>541</v>
      </c>
      <c r="H74" s="8" t="s">
        <v>542</v>
      </c>
    </row>
    <row r="75" spans="1:8" ht="36" x14ac:dyDescent="0.25">
      <c r="A75" s="6"/>
      <c r="B75" s="6"/>
      <c r="C75" s="6"/>
      <c r="D75" s="6"/>
      <c r="E75" s="7"/>
      <c r="F75" s="8"/>
      <c r="G75" s="8" t="s">
        <v>478</v>
      </c>
      <c r="H75" s="8" t="s">
        <v>479</v>
      </c>
    </row>
    <row r="76" spans="1:8" ht="48" x14ac:dyDescent="0.25">
      <c r="A76" s="6" t="s">
        <v>117</v>
      </c>
      <c r="B76" s="6" t="s">
        <v>99</v>
      </c>
      <c r="C76" s="6" t="s">
        <v>118</v>
      </c>
      <c r="D76" s="6" t="s">
        <v>130</v>
      </c>
      <c r="E76" s="7" t="s">
        <v>284</v>
      </c>
      <c r="F76" s="8" t="s">
        <v>390</v>
      </c>
      <c r="G76" s="8" t="s">
        <v>480</v>
      </c>
      <c r="H76" s="8" t="s">
        <v>481</v>
      </c>
    </row>
    <row r="77" spans="1:8" ht="24" x14ac:dyDescent="0.25">
      <c r="A77" s="6"/>
      <c r="B77" s="6"/>
      <c r="C77" s="6"/>
      <c r="D77" s="6"/>
      <c r="E77" s="7"/>
      <c r="F77" s="8"/>
      <c r="G77" s="8" t="s">
        <v>482</v>
      </c>
      <c r="H77" s="8" t="s">
        <v>483</v>
      </c>
    </row>
    <row r="78" spans="1:8" ht="36" x14ac:dyDescent="0.25">
      <c r="A78" s="6" t="s">
        <v>117</v>
      </c>
      <c r="B78" s="6" t="s">
        <v>99</v>
      </c>
      <c r="C78" s="6" t="s">
        <v>118</v>
      </c>
      <c r="D78" s="6" t="s">
        <v>130</v>
      </c>
      <c r="E78" s="7" t="s">
        <v>508</v>
      </c>
      <c r="F78" s="8" t="s">
        <v>543</v>
      </c>
      <c r="G78" s="8" t="s">
        <v>480</v>
      </c>
      <c r="H78" s="8" t="s">
        <v>481</v>
      </c>
    </row>
    <row r="79" spans="1:8" ht="24" x14ac:dyDescent="0.25">
      <c r="A79" s="6"/>
      <c r="B79" s="6"/>
      <c r="C79" s="6"/>
      <c r="D79" s="6"/>
      <c r="E79" s="7"/>
      <c r="F79" s="8"/>
      <c r="G79" s="8" t="s">
        <v>482</v>
      </c>
      <c r="H79" s="8" t="s">
        <v>483</v>
      </c>
    </row>
    <row r="80" spans="1:8" ht="36" x14ac:dyDescent="0.25">
      <c r="A80" s="6" t="s">
        <v>117</v>
      </c>
      <c r="B80" s="6" t="s">
        <v>99</v>
      </c>
      <c r="C80" s="6" t="s">
        <v>118</v>
      </c>
      <c r="D80" s="6" t="s">
        <v>130</v>
      </c>
      <c r="E80" s="8" t="s">
        <v>509</v>
      </c>
      <c r="F80" s="8" t="s">
        <v>131</v>
      </c>
      <c r="G80" s="8" t="s">
        <v>480</v>
      </c>
      <c r="H80" s="8" t="s">
        <v>481</v>
      </c>
    </row>
    <row r="81" spans="1:8" ht="132" x14ac:dyDescent="0.25">
      <c r="A81" s="6" t="s">
        <v>117</v>
      </c>
      <c r="B81" s="6" t="s">
        <v>99</v>
      </c>
      <c r="C81" s="6" t="s">
        <v>118</v>
      </c>
      <c r="D81" s="6" t="s">
        <v>123</v>
      </c>
      <c r="E81" s="8" t="s">
        <v>553</v>
      </c>
      <c r="F81" s="8" t="s">
        <v>125</v>
      </c>
      <c r="G81" s="8" t="s">
        <v>544</v>
      </c>
      <c r="H81" s="8" t="s">
        <v>545</v>
      </c>
    </row>
    <row r="82" spans="1:8" ht="60" x14ac:dyDescent="0.25">
      <c r="A82" s="6" t="s">
        <v>117</v>
      </c>
      <c r="B82" s="6" t="s">
        <v>99</v>
      </c>
      <c r="C82" s="6" t="s">
        <v>118</v>
      </c>
      <c r="D82" s="6" t="s">
        <v>132</v>
      </c>
      <c r="E82" s="8" t="s">
        <v>510</v>
      </c>
      <c r="F82" s="8" t="s">
        <v>393</v>
      </c>
      <c r="G82" s="8" t="s">
        <v>391</v>
      </c>
      <c r="H82" s="8" t="s">
        <v>392</v>
      </c>
    </row>
    <row r="83" spans="1:8" ht="48" x14ac:dyDescent="0.25">
      <c r="A83" s="6"/>
      <c r="B83" s="6"/>
      <c r="C83" s="6"/>
      <c r="D83" s="6"/>
      <c r="E83" s="8" t="s">
        <v>511</v>
      </c>
      <c r="F83" s="8" t="s">
        <v>394</v>
      </c>
      <c r="G83" s="8" t="s">
        <v>395</v>
      </c>
      <c r="H83" s="8" t="s">
        <v>396</v>
      </c>
    </row>
    <row r="84" spans="1:8" ht="36" x14ac:dyDescent="0.25">
      <c r="A84" s="6" t="s">
        <v>114</v>
      </c>
      <c r="B84" s="6" t="s">
        <v>116</v>
      </c>
      <c r="C84" s="6" t="s">
        <v>118</v>
      </c>
      <c r="D84" s="6"/>
      <c r="E84" s="8" t="s">
        <v>546</v>
      </c>
      <c r="F84" s="8" t="s">
        <v>136</v>
      </c>
      <c r="G84" s="8" t="s">
        <v>287</v>
      </c>
      <c r="H84" s="12"/>
    </row>
    <row r="85" spans="1:8" ht="24" x14ac:dyDescent="0.25">
      <c r="A85" s="6"/>
      <c r="B85" s="6"/>
      <c r="C85" s="6"/>
      <c r="D85" s="6"/>
      <c r="E85" s="8"/>
      <c r="F85" s="8"/>
      <c r="G85" s="8" t="s">
        <v>532</v>
      </c>
      <c r="H85" s="12"/>
    </row>
    <row r="86" spans="1:8" ht="36" x14ac:dyDescent="0.25">
      <c r="A86" s="6"/>
      <c r="B86" s="6"/>
      <c r="C86" s="6"/>
      <c r="D86" s="6"/>
      <c r="E86" s="8"/>
      <c r="F86" s="8"/>
      <c r="G86" s="8" t="s">
        <v>463</v>
      </c>
      <c r="H86" s="12"/>
    </row>
    <row r="87" spans="1:8" ht="24" x14ac:dyDescent="0.25">
      <c r="A87" s="6"/>
      <c r="B87" s="6"/>
      <c r="C87" s="6"/>
      <c r="D87" s="6"/>
      <c r="E87" s="7"/>
      <c r="F87" s="8"/>
      <c r="G87" s="8" t="s">
        <v>288</v>
      </c>
      <c r="H87" s="12"/>
    </row>
    <row r="88" spans="1:8" x14ac:dyDescent="0.25">
      <c r="A88" s="5"/>
      <c r="F88" s="15"/>
      <c r="G88" s="15"/>
      <c r="H88" s="15"/>
    </row>
  </sheetData>
  <mergeCells count="3">
    <mergeCell ref="A4:H4"/>
    <mergeCell ref="A64:H64"/>
    <mergeCell ref="A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63"/>
  <sheetViews>
    <sheetView showGridLines="0" tabSelected="1" zoomScale="85" zoomScaleNormal="85" workbookViewId="0">
      <pane ySplit="4" topLeftCell="A5" activePane="bottomLeft" state="frozen"/>
      <selection pane="bottomLeft" activeCell="A5" sqref="A5:A8"/>
    </sheetView>
  </sheetViews>
  <sheetFormatPr defaultColWidth="9.140625" defaultRowHeight="15" x14ac:dyDescent="0.25"/>
  <cols>
    <col min="1" max="1" width="15.28515625" customWidth="1"/>
    <col min="3" max="3" width="13.85546875" customWidth="1"/>
    <col min="4" max="4" width="40.140625" style="1" customWidth="1"/>
    <col min="5" max="5" width="16" customWidth="1"/>
    <col min="7" max="7" width="26.5703125" customWidth="1"/>
    <col min="8" max="8" width="17.7109375" customWidth="1"/>
    <col min="12" max="12" width="12.5703125" customWidth="1"/>
    <col min="14" max="14" width="44.140625" customWidth="1"/>
    <col min="15" max="16" width="15.7109375" customWidth="1"/>
  </cols>
  <sheetData>
    <row r="1" spans="1:16" x14ac:dyDescent="0.25">
      <c r="A1" s="104" t="s">
        <v>26</v>
      </c>
      <c r="B1" s="104"/>
      <c r="C1" s="104"/>
      <c r="D1" s="104"/>
      <c r="E1" s="104"/>
      <c r="F1" s="104"/>
      <c r="G1" s="104"/>
      <c r="H1" s="104"/>
      <c r="I1" s="104"/>
      <c r="J1" s="104"/>
      <c r="K1" s="104"/>
      <c r="L1" s="104"/>
      <c r="M1" s="104"/>
      <c r="N1" s="104"/>
      <c r="O1" s="104"/>
      <c r="P1" s="104"/>
    </row>
    <row r="2" spans="1:16" x14ac:dyDescent="0.25">
      <c r="D2"/>
    </row>
    <row r="3" spans="1:16" ht="43.5" customHeight="1" x14ac:dyDescent="0.25">
      <c r="A3" s="163" t="s">
        <v>18</v>
      </c>
      <c r="B3" s="163" t="s">
        <v>25</v>
      </c>
      <c r="C3" s="163" t="s">
        <v>5</v>
      </c>
      <c r="D3" s="159" t="s">
        <v>6</v>
      </c>
      <c r="E3" s="163" t="s">
        <v>7</v>
      </c>
      <c r="F3" s="163" t="s">
        <v>8</v>
      </c>
      <c r="G3" s="163"/>
      <c r="H3" s="163" t="s">
        <v>9</v>
      </c>
      <c r="I3" s="163" t="s">
        <v>10</v>
      </c>
      <c r="J3" s="163" t="s">
        <v>11</v>
      </c>
      <c r="K3" s="159" t="s">
        <v>21</v>
      </c>
      <c r="L3" s="159" t="s">
        <v>22</v>
      </c>
      <c r="M3" s="163" t="s">
        <v>12</v>
      </c>
      <c r="N3" s="163"/>
      <c r="O3" s="161" t="s">
        <v>23</v>
      </c>
      <c r="P3" s="161" t="s">
        <v>24</v>
      </c>
    </row>
    <row r="4" spans="1:16" ht="52.5" customHeight="1" x14ac:dyDescent="0.25">
      <c r="A4" s="163"/>
      <c r="B4" s="163"/>
      <c r="C4" s="163"/>
      <c r="D4" s="160"/>
      <c r="E4" s="163"/>
      <c r="F4" s="17" t="s">
        <v>13</v>
      </c>
      <c r="G4" s="17" t="s">
        <v>14</v>
      </c>
      <c r="H4" s="163"/>
      <c r="I4" s="163"/>
      <c r="J4" s="163"/>
      <c r="K4" s="160"/>
      <c r="L4" s="160"/>
      <c r="M4" s="17" t="s">
        <v>15</v>
      </c>
      <c r="N4" s="17" t="s">
        <v>14</v>
      </c>
      <c r="O4" s="162"/>
      <c r="P4" s="162"/>
    </row>
    <row r="5" spans="1:16" ht="36" x14ac:dyDescent="0.25">
      <c r="A5" s="164" t="s">
        <v>20</v>
      </c>
      <c r="B5" s="164" t="s">
        <v>32</v>
      </c>
      <c r="C5" s="164" t="s">
        <v>16</v>
      </c>
      <c r="D5" s="123" t="s">
        <v>562</v>
      </c>
      <c r="E5" s="120">
        <v>3674999.9999999995</v>
      </c>
      <c r="F5" s="24" t="s">
        <v>445</v>
      </c>
      <c r="G5" s="8" t="s">
        <v>143</v>
      </c>
      <c r="H5" s="8" t="s">
        <v>144</v>
      </c>
      <c r="I5" s="30"/>
      <c r="J5" s="30"/>
      <c r="K5" s="26">
        <v>4</v>
      </c>
      <c r="L5" s="26">
        <v>72</v>
      </c>
      <c r="M5" s="113">
        <v>12</v>
      </c>
      <c r="N5" s="123" t="s">
        <v>145</v>
      </c>
      <c r="O5" s="120">
        <v>3123750</v>
      </c>
      <c r="P5" s="116">
        <v>3674999.9999999995</v>
      </c>
    </row>
    <row r="6" spans="1:16" ht="36" x14ac:dyDescent="0.25">
      <c r="A6" s="164"/>
      <c r="B6" s="164"/>
      <c r="C6" s="164"/>
      <c r="D6" s="125"/>
      <c r="E6" s="121"/>
      <c r="F6" s="24" t="s">
        <v>446</v>
      </c>
      <c r="G6" s="8" t="s">
        <v>146</v>
      </c>
      <c r="H6" s="8" t="s">
        <v>147</v>
      </c>
      <c r="I6" s="26">
        <v>0</v>
      </c>
      <c r="J6" s="26">
        <v>2021</v>
      </c>
      <c r="K6" s="30"/>
      <c r="L6" s="26">
        <v>24</v>
      </c>
      <c r="M6" s="115"/>
      <c r="N6" s="125"/>
      <c r="O6" s="121"/>
      <c r="P6" s="117"/>
    </row>
    <row r="7" spans="1:16" ht="24" x14ac:dyDescent="0.25">
      <c r="A7" s="164"/>
      <c r="B7" s="164"/>
      <c r="C7" s="164"/>
      <c r="D7" s="123" t="s">
        <v>563</v>
      </c>
      <c r="E7" s="106">
        <v>919000</v>
      </c>
      <c r="F7" s="24" t="s">
        <v>149</v>
      </c>
      <c r="G7" s="8" t="s">
        <v>148</v>
      </c>
      <c r="H7" s="8" t="s">
        <v>150</v>
      </c>
      <c r="I7" s="30"/>
      <c r="J7" s="30"/>
      <c r="K7" s="26">
        <v>0</v>
      </c>
      <c r="L7" s="83">
        <f>E7</f>
        <v>919000</v>
      </c>
      <c r="M7" s="113">
        <v>4</v>
      </c>
      <c r="N7" s="123" t="s">
        <v>151</v>
      </c>
      <c r="O7" s="105">
        <v>781150</v>
      </c>
      <c r="P7" s="118">
        <f>E7</f>
        <v>919000</v>
      </c>
    </row>
    <row r="8" spans="1:16" ht="24" x14ac:dyDescent="0.25">
      <c r="A8" s="164"/>
      <c r="B8" s="164"/>
      <c r="C8" s="164"/>
      <c r="D8" s="125"/>
      <c r="E8" s="107"/>
      <c r="F8" s="24" t="s">
        <v>447</v>
      </c>
      <c r="G8" s="8" t="s">
        <v>258</v>
      </c>
      <c r="H8" s="8" t="s">
        <v>259</v>
      </c>
      <c r="I8" s="26">
        <v>0</v>
      </c>
      <c r="J8" s="26">
        <v>2021</v>
      </c>
      <c r="K8" s="30"/>
      <c r="L8" s="85">
        <v>21</v>
      </c>
      <c r="M8" s="115"/>
      <c r="N8" s="125"/>
      <c r="O8" s="107"/>
      <c r="P8" s="119"/>
    </row>
    <row r="9" spans="1:16" ht="24" x14ac:dyDescent="0.25">
      <c r="A9" s="164" t="s">
        <v>20</v>
      </c>
      <c r="B9" s="164" t="s">
        <v>32</v>
      </c>
      <c r="C9" s="164" t="s">
        <v>16</v>
      </c>
      <c r="D9" s="153" t="s">
        <v>33</v>
      </c>
      <c r="E9" s="165">
        <v>4000000</v>
      </c>
      <c r="F9" s="24" t="s">
        <v>448</v>
      </c>
      <c r="G9" s="8" t="s">
        <v>153</v>
      </c>
      <c r="H9" s="8" t="s">
        <v>154</v>
      </c>
      <c r="I9" s="30"/>
      <c r="J9" s="30"/>
      <c r="K9" s="26">
        <v>0</v>
      </c>
      <c r="L9" s="26">
        <v>19</v>
      </c>
      <c r="M9" s="113">
        <v>28</v>
      </c>
      <c r="N9" s="123" t="s">
        <v>152</v>
      </c>
      <c r="O9" s="120">
        <v>3400000</v>
      </c>
      <c r="P9" s="116">
        <v>4000000</v>
      </c>
    </row>
    <row r="10" spans="1:16" ht="36" x14ac:dyDescent="0.25">
      <c r="A10" s="164"/>
      <c r="B10" s="164"/>
      <c r="C10" s="164"/>
      <c r="D10" s="153"/>
      <c r="E10" s="165"/>
      <c r="F10" s="24" t="s">
        <v>358</v>
      </c>
      <c r="G10" s="8" t="s">
        <v>163</v>
      </c>
      <c r="H10" s="8" t="s">
        <v>154</v>
      </c>
      <c r="I10" s="30"/>
      <c r="J10" s="30"/>
      <c r="K10" s="26">
        <v>0</v>
      </c>
      <c r="L10" s="26">
        <v>19</v>
      </c>
      <c r="M10" s="114"/>
      <c r="N10" s="124"/>
      <c r="O10" s="126"/>
      <c r="P10" s="122"/>
    </row>
    <row r="11" spans="1:16" ht="24" x14ac:dyDescent="0.25">
      <c r="A11" s="164"/>
      <c r="B11" s="164"/>
      <c r="C11" s="164"/>
      <c r="D11" s="153"/>
      <c r="E11" s="165"/>
      <c r="F11" s="24" t="s">
        <v>442</v>
      </c>
      <c r="G11" s="8" t="s">
        <v>164</v>
      </c>
      <c r="H11" s="8" t="s">
        <v>154</v>
      </c>
      <c r="I11" s="30"/>
      <c r="J11" s="30"/>
      <c r="K11" s="26">
        <v>0</v>
      </c>
      <c r="L11" s="26">
        <v>19</v>
      </c>
      <c r="M11" s="114"/>
      <c r="N11" s="124"/>
      <c r="O11" s="126"/>
      <c r="P11" s="122"/>
    </row>
    <row r="12" spans="1:16" ht="48" x14ac:dyDescent="0.25">
      <c r="A12" s="164"/>
      <c r="B12" s="164"/>
      <c r="C12" s="164"/>
      <c r="D12" s="153"/>
      <c r="E12" s="165"/>
      <c r="F12" s="24" t="s">
        <v>359</v>
      </c>
      <c r="G12" s="8" t="s">
        <v>155</v>
      </c>
      <c r="H12" s="8" t="s">
        <v>150</v>
      </c>
      <c r="I12" s="26">
        <v>0</v>
      </c>
      <c r="J12" s="26">
        <v>2021</v>
      </c>
      <c r="K12" s="30"/>
      <c r="L12" s="28">
        <v>1851428.5714285718</v>
      </c>
      <c r="M12" s="115"/>
      <c r="N12" s="125"/>
      <c r="O12" s="121"/>
      <c r="P12" s="117"/>
    </row>
    <row r="13" spans="1:16" ht="36" x14ac:dyDescent="0.25">
      <c r="A13" s="113" t="s">
        <v>20</v>
      </c>
      <c r="B13" s="113" t="s">
        <v>32</v>
      </c>
      <c r="C13" s="113" t="s">
        <v>16</v>
      </c>
      <c r="D13" s="123" t="s">
        <v>348</v>
      </c>
      <c r="E13" s="120">
        <v>1000000</v>
      </c>
      <c r="F13" s="24" t="s">
        <v>354</v>
      </c>
      <c r="G13" s="8" t="s">
        <v>353</v>
      </c>
      <c r="H13" s="8" t="s">
        <v>352</v>
      </c>
      <c r="I13" s="30"/>
      <c r="J13" s="30"/>
      <c r="K13" s="26">
        <v>7</v>
      </c>
      <c r="L13" s="26">
        <v>35</v>
      </c>
      <c r="M13" s="113">
        <v>28</v>
      </c>
      <c r="N13" s="123" t="s">
        <v>152</v>
      </c>
      <c r="O13" s="120">
        <v>850000</v>
      </c>
      <c r="P13" s="116">
        <v>1000000</v>
      </c>
    </row>
    <row r="14" spans="1:16" ht="48" x14ac:dyDescent="0.25">
      <c r="A14" s="114"/>
      <c r="B14" s="114"/>
      <c r="C14" s="114"/>
      <c r="D14" s="124"/>
      <c r="E14" s="126"/>
      <c r="F14" s="24" t="s">
        <v>356</v>
      </c>
      <c r="G14" s="8" t="s">
        <v>355</v>
      </c>
      <c r="H14" s="8" t="s">
        <v>154</v>
      </c>
      <c r="I14" s="26">
        <v>0</v>
      </c>
      <c r="J14" s="26">
        <v>2021</v>
      </c>
      <c r="K14" s="30"/>
      <c r="L14" s="84">
        <v>85</v>
      </c>
      <c r="M14" s="114"/>
      <c r="N14" s="124"/>
      <c r="O14" s="126"/>
      <c r="P14" s="122"/>
    </row>
    <row r="15" spans="1:16" ht="36" x14ac:dyDescent="0.25">
      <c r="A15" s="113" t="s">
        <v>20</v>
      </c>
      <c r="B15" s="113" t="s">
        <v>41</v>
      </c>
      <c r="C15" s="113" t="s">
        <v>16</v>
      </c>
      <c r="D15" s="123" t="s">
        <v>42</v>
      </c>
      <c r="E15" s="105">
        <v>2000000</v>
      </c>
      <c r="F15" s="24" t="s">
        <v>449</v>
      </c>
      <c r="G15" s="8" t="s">
        <v>158</v>
      </c>
      <c r="H15" s="8" t="s">
        <v>150</v>
      </c>
      <c r="I15" s="30"/>
      <c r="J15" s="30"/>
      <c r="K15" s="26">
        <v>0</v>
      </c>
      <c r="L15" s="83">
        <v>3333333.3333333335</v>
      </c>
      <c r="M15" s="113">
        <v>13</v>
      </c>
      <c r="N15" s="123" t="s">
        <v>157</v>
      </c>
      <c r="O15" s="105">
        <v>1700000</v>
      </c>
      <c r="P15" s="118">
        <f>E15</f>
        <v>2000000</v>
      </c>
    </row>
    <row r="16" spans="1:16" ht="48" x14ac:dyDescent="0.25">
      <c r="A16" s="115"/>
      <c r="B16" s="115"/>
      <c r="C16" s="115"/>
      <c r="D16" s="125"/>
      <c r="E16" s="107"/>
      <c r="F16" s="24" t="s">
        <v>359</v>
      </c>
      <c r="G16" s="8" t="s">
        <v>155</v>
      </c>
      <c r="H16" s="8" t="s">
        <v>150</v>
      </c>
      <c r="I16" s="26">
        <v>0</v>
      </c>
      <c r="J16" s="26">
        <v>2021</v>
      </c>
      <c r="K16" s="30"/>
      <c r="L16" s="83">
        <v>2133333.3333333335</v>
      </c>
      <c r="M16" s="115"/>
      <c r="N16" s="125"/>
      <c r="O16" s="107"/>
      <c r="P16" s="119"/>
    </row>
    <row r="17" spans="1:16" ht="48" x14ac:dyDescent="0.25">
      <c r="A17" s="113" t="s">
        <v>20</v>
      </c>
      <c r="B17" s="113" t="s">
        <v>41</v>
      </c>
      <c r="C17" s="113" t="s">
        <v>16</v>
      </c>
      <c r="D17" s="123" t="s">
        <v>43</v>
      </c>
      <c r="E17" s="120">
        <v>4926527</v>
      </c>
      <c r="F17" s="24" t="s">
        <v>450</v>
      </c>
      <c r="G17" s="8" t="s">
        <v>159</v>
      </c>
      <c r="H17" s="8" t="s">
        <v>160</v>
      </c>
      <c r="I17" s="30"/>
      <c r="J17" s="30"/>
      <c r="K17" s="26">
        <v>1</v>
      </c>
      <c r="L17" s="26">
        <v>5</v>
      </c>
      <c r="M17" s="113">
        <v>16</v>
      </c>
      <c r="N17" s="123" t="s">
        <v>357</v>
      </c>
      <c r="O17" s="120">
        <v>4187548</v>
      </c>
      <c r="P17" s="120">
        <v>4926527</v>
      </c>
    </row>
    <row r="18" spans="1:16" ht="36" x14ac:dyDescent="0.25">
      <c r="A18" s="114"/>
      <c r="B18" s="114"/>
      <c r="C18" s="114"/>
      <c r="D18" s="124"/>
      <c r="E18" s="126"/>
      <c r="F18" s="24" t="s">
        <v>451</v>
      </c>
      <c r="G18" s="8" t="s">
        <v>161</v>
      </c>
      <c r="H18" s="8" t="s">
        <v>162</v>
      </c>
      <c r="I18" s="26">
        <v>0</v>
      </c>
      <c r="J18" s="26">
        <v>2021</v>
      </c>
      <c r="K18" s="30"/>
      <c r="L18" s="85">
        <v>79767</v>
      </c>
      <c r="M18" s="114"/>
      <c r="N18" s="124"/>
      <c r="O18" s="126"/>
      <c r="P18" s="126"/>
    </row>
    <row r="19" spans="1:16" ht="36" x14ac:dyDescent="0.25">
      <c r="A19" s="115"/>
      <c r="B19" s="115"/>
      <c r="C19" s="115"/>
      <c r="D19" s="125"/>
      <c r="E19" s="121"/>
      <c r="F19" s="24" t="s">
        <v>230</v>
      </c>
      <c r="G19" s="8" t="s">
        <v>229</v>
      </c>
      <c r="H19" s="8" t="s">
        <v>300</v>
      </c>
      <c r="I19" s="30"/>
      <c r="J19" s="30"/>
      <c r="K19" s="26">
        <v>1</v>
      </c>
      <c r="L19" s="32">
        <v>3</v>
      </c>
      <c r="M19" s="115"/>
      <c r="N19" s="125"/>
      <c r="O19" s="121"/>
      <c r="P19" s="121"/>
    </row>
    <row r="20" spans="1:16" ht="36" x14ac:dyDescent="0.25">
      <c r="A20" s="113" t="s">
        <v>20</v>
      </c>
      <c r="B20" s="113" t="s">
        <v>49</v>
      </c>
      <c r="C20" s="113" t="s">
        <v>16</v>
      </c>
      <c r="D20" s="123" t="s">
        <v>600</v>
      </c>
      <c r="E20" s="105">
        <v>9000153</v>
      </c>
      <c r="F20" s="24" t="s">
        <v>358</v>
      </c>
      <c r="G20" s="8" t="s">
        <v>163</v>
      </c>
      <c r="H20" s="8" t="s">
        <v>154</v>
      </c>
      <c r="I20" s="30"/>
      <c r="J20" s="30"/>
      <c r="K20" s="26">
        <v>0</v>
      </c>
      <c r="L20" s="84">
        <v>75</v>
      </c>
      <c r="M20" s="113" t="s">
        <v>564</v>
      </c>
      <c r="N20" s="123" t="s">
        <v>565</v>
      </c>
      <c r="O20" s="105">
        <v>7650130</v>
      </c>
      <c r="P20" s="118">
        <f>E20</f>
        <v>9000153</v>
      </c>
    </row>
    <row r="21" spans="1:16" ht="24" x14ac:dyDescent="0.25">
      <c r="A21" s="114"/>
      <c r="B21" s="114"/>
      <c r="C21" s="114"/>
      <c r="D21" s="124"/>
      <c r="E21" s="106"/>
      <c r="F21" s="24" t="s">
        <v>442</v>
      </c>
      <c r="G21" s="8" t="s">
        <v>164</v>
      </c>
      <c r="H21" s="8" t="s">
        <v>154</v>
      </c>
      <c r="I21" s="30"/>
      <c r="J21" s="30"/>
      <c r="K21" s="26">
        <v>0</v>
      </c>
      <c r="L21" s="84">
        <v>75</v>
      </c>
      <c r="M21" s="114"/>
      <c r="N21" s="124"/>
      <c r="O21" s="106"/>
      <c r="P21" s="146"/>
    </row>
    <row r="22" spans="1:16" ht="36" x14ac:dyDescent="0.25">
      <c r="A22" s="114"/>
      <c r="B22" s="114"/>
      <c r="C22" s="114"/>
      <c r="D22" s="124"/>
      <c r="E22" s="106"/>
      <c r="F22" s="24" t="s">
        <v>230</v>
      </c>
      <c r="G22" s="8" t="s">
        <v>229</v>
      </c>
      <c r="H22" s="8" t="s">
        <v>300</v>
      </c>
      <c r="I22" s="30"/>
      <c r="J22" s="30"/>
      <c r="K22" s="26">
        <v>0</v>
      </c>
      <c r="L22" s="32">
        <v>3</v>
      </c>
      <c r="M22" s="114"/>
      <c r="N22" s="124"/>
      <c r="O22" s="106"/>
      <c r="P22" s="146"/>
    </row>
    <row r="23" spans="1:16" ht="48" x14ac:dyDescent="0.25">
      <c r="A23" s="114"/>
      <c r="B23" s="114"/>
      <c r="C23" s="114"/>
      <c r="D23" s="124"/>
      <c r="E23" s="106"/>
      <c r="F23" s="24" t="s">
        <v>359</v>
      </c>
      <c r="G23" s="8" t="s">
        <v>155</v>
      </c>
      <c r="H23" s="8" t="s">
        <v>150</v>
      </c>
      <c r="I23" s="26">
        <v>0</v>
      </c>
      <c r="J23" s="26">
        <v>2021</v>
      </c>
      <c r="K23" s="30"/>
      <c r="L23" s="83">
        <v>6942975.1699999999</v>
      </c>
      <c r="M23" s="114"/>
      <c r="N23" s="124"/>
      <c r="O23" s="106"/>
      <c r="P23" s="146"/>
    </row>
    <row r="24" spans="1:16" ht="36" x14ac:dyDescent="0.25">
      <c r="A24" s="114"/>
      <c r="B24" s="114"/>
      <c r="C24" s="114"/>
      <c r="D24" s="124"/>
      <c r="E24" s="106"/>
      <c r="F24" s="24" t="s">
        <v>452</v>
      </c>
      <c r="G24" s="8" t="s">
        <v>304</v>
      </c>
      <c r="H24" s="8" t="s">
        <v>154</v>
      </c>
      <c r="I24" s="26">
        <v>0</v>
      </c>
      <c r="J24" s="26">
        <v>2021</v>
      </c>
      <c r="K24" s="30"/>
      <c r="L24" s="85">
        <f>L21</f>
        <v>75</v>
      </c>
      <c r="M24" s="114"/>
      <c r="N24" s="124"/>
      <c r="O24" s="106"/>
      <c r="P24" s="146"/>
    </row>
    <row r="25" spans="1:16" ht="36" x14ac:dyDescent="0.25">
      <c r="A25" s="115"/>
      <c r="B25" s="115"/>
      <c r="C25" s="115"/>
      <c r="D25" s="125"/>
      <c r="E25" s="107"/>
      <c r="F25" s="24" t="s">
        <v>453</v>
      </c>
      <c r="G25" s="8" t="s">
        <v>305</v>
      </c>
      <c r="H25" s="8" t="s">
        <v>144</v>
      </c>
      <c r="I25" s="26">
        <v>0</v>
      </c>
      <c r="J25" s="26">
        <v>2021</v>
      </c>
      <c r="K25" s="30"/>
      <c r="L25" s="85">
        <f>L21</f>
        <v>75</v>
      </c>
      <c r="M25" s="115"/>
      <c r="N25" s="125"/>
      <c r="O25" s="107"/>
      <c r="P25" s="119"/>
    </row>
    <row r="26" spans="1:16" ht="36" x14ac:dyDescent="0.25">
      <c r="A26" s="140" t="s">
        <v>20</v>
      </c>
      <c r="B26" s="140" t="s">
        <v>49</v>
      </c>
      <c r="C26" s="140" t="s">
        <v>16</v>
      </c>
      <c r="D26" s="137" t="s">
        <v>293</v>
      </c>
      <c r="E26" s="134"/>
      <c r="F26" s="87" t="s">
        <v>358</v>
      </c>
      <c r="G26" s="75" t="s">
        <v>163</v>
      </c>
      <c r="H26" s="75" t="s">
        <v>154</v>
      </c>
      <c r="I26" s="88"/>
      <c r="J26" s="88"/>
      <c r="K26" s="89"/>
      <c r="L26" s="89"/>
      <c r="M26" s="140"/>
      <c r="N26" s="137" t="s">
        <v>165</v>
      </c>
      <c r="O26" s="134"/>
      <c r="P26" s="143"/>
    </row>
    <row r="27" spans="1:16" ht="24" x14ac:dyDescent="0.25">
      <c r="A27" s="141"/>
      <c r="B27" s="141"/>
      <c r="C27" s="141"/>
      <c r="D27" s="138"/>
      <c r="E27" s="135"/>
      <c r="F27" s="87" t="s">
        <v>442</v>
      </c>
      <c r="G27" s="75" t="s">
        <v>164</v>
      </c>
      <c r="H27" s="75" t="s">
        <v>154</v>
      </c>
      <c r="I27" s="88"/>
      <c r="J27" s="88"/>
      <c r="K27" s="89"/>
      <c r="L27" s="89"/>
      <c r="M27" s="141"/>
      <c r="N27" s="138"/>
      <c r="O27" s="135"/>
      <c r="P27" s="144"/>
    </row>
    <row r="28" spans="1:16" ht="48" x14ac:dyDescent="0.25">
      <c r="A28" s="142"/>
      <c r="B28" s="142"/>
      <c r="C28" s="142"/>
      <c r="D28" s="139"/>
      <c r="E28" s="136"/>
      <c r="F28" s="87" t="s">
        <v>359</v>
      </c>
      <c r="G28" s="75" t="s">
        <v>155</v>
      </c>
      <c r="H28" s="75" t="s">
        <v>150</v>
      </c>
      <c r="I28" s="89"/>
      <c r="J28" s="89"/>
      <c r="K28" s="88"/>
      <c r="L28" s="90"/>
      <c r="M28" s="142"/>
      <c r="N28" s="139"/>
      <c r="O28" s="136"/>
      <c r="P28" s="145"/>
    </row>
    <row r="29" spans="1:16" ht="36" x14ac:dyDescent="0.25">
      <c r="A29" s="113" t="s">
        <v>20</v>
      </c>
      <c r="B29" s="113" t="s">
        <v>49</v>
      </c>
      <c r="C29" s="113" t="s">
        <v>16</v>
      </c>
      <c r="D29" s="123" t="s">
        <v>566</v>
      </c>
      <c r="E29" s="120">
        <v>1000000</v>
      </c>
      <c r="F29" s="24" t="s">
        <v>443</v>
      </c>
      <c r="G29" s="8" t="s">
        <v>167</v>
      </c>
      <c r="H29" s="8" t="s">
        <v>154</v>
      </c>
      <c r="I29" s="30"/>
      <c r="J29" s="30"/>
      <c r="K29" s="26">
        <v>20</v>
      </c>
      <c r="L29" s="26">
        <v>20</v>
      </c>
      <c r="M29" s="113">
        <v>25</v>
      </c>
      <c r="N29" s="123" t="s">
        <v>166</v>
      </c>
      <c r="O29" s="120">
        <v>850000</v>
      </c>
      <c r="P29" s="116">
        <v>1000000</v>
      </c>
    </row>
    <row r="30" spans="1:16" ht="36" x14ac:dyDescent="0.25">
      <c r="A30" s="114"/>
      <c r="B30" s="114"/>
      <c r="C30" s="114"/>
      <c r="D30" s="124"/>
      <c r="E30" s="126"/>
      <c r="F30" s="24" t="s">
        <v>230</v>
      </c>
      <c r="G30" s="8" t="s">
        <v>229</v>
      </c>
      <c r="H30" s="8" t="s">
        <v>300</v>
      </c>
      <c r="I30" s="30"/>
      <c r="J30" s="30"/>
      <c r="K30" s="26">
        <v>1</v>
      </c>
      <c r="L30" s="32">
        <v>1</v>
      </c>
      <c r="M30" s="114"/>
      <c r="N30" s="124"/>
      <c r="O30" s="126"/>
      <c r="P30" s="122"/>
    </row>
    <row r="31" spans="1:16" ht="36" x14ac:dyDescent="0.25">
      <c r="A31" s="115"/>
      <c r="B31" s="115"/>
      <c r="C31" s="115"/>
      <c r="D31" s="125"/>
      <c r="E31" s="121"/>
      <c r="F31" s="24" t="s">
        <v>444</v>
      </c>
      <c r="G31" s="8" t="s">
        <v>169</v>
      </c>
      <c r="H31" s="8" t="s">
        <v>168</v>
      </c>
      <c r="I31" s="26">
        <v>0</v>
      </c>
      <c r="J31" s="26">
        <v>2021</v>
      </c>
      <c r="K31" s="30"/>
      <c r="L31" s="26">
        <v>14</v>
      </c>
      <c r="M31" s="115"/>
      <c r="N31" s="125"/>
      <c r="O31" s="121"/>
      <c r="P31" s="117"/>
    </row>
    <row r="32" spans="1:16" ht="24" x14ac:dyDescent="0.25">
      <c r="A32" s="113" t="s">
        <v>20</v>
      </c>
      <c r="B32" s="113" t="s">
        <v>49</v>
      </c>
      <c r="C32" s="113" t="s">
        <v>16</v>
      </c>
      <c r="D32" s="123" t="s">
        <v>567</v>
      </c>
      <c r="E32" s="105">
        <v>1000000</v>
      </c>
      <c r="F32" s="24" t="s">
        <v>260</v>
      </c>
      <c r="G32" s="8" t="s">
        <v>306</v>
      </c>
      <c r="H32" s="8" t="s">
        <v>154</v>
      </c>
      <c r="I32" s="30"/>
      <c r="J32" s="30"/>
      <c r="K32" s="26">
        <v>0</v>
      </c>
      <c r="L32" s="84">
        <v>33</v>
      </c>
      <c r="M32" s="113">
        <v>20</v>
      </c>
      <c r="N32" s="123" t="s">
        <v>170</v>
      </c>
      <c r="O32" s="105">
        <v>850000</v>
      </c>
      <c r="P32" s="118">
        <f>E32</f>
        <v>1000000</v>
      </c>
    </row>
    <row r="33" spans="1:16" ht="36" x14ac:dyDescent="0.25">
      <c r="A33" s="115"/>
      <c r="B33" s="115"/>
      <c r="C33" s="115"/>
      <c r="D33" s="125"/>
      <c r="E33" s="107"/>
      <c r="F33" s="24" t="s">
        <v>261</v>
      </c>
      <c r="G33" s="8" t="s">
        <v>262</v>
      </c>
      <c r="H33" s="8" t="s">
        <v>168</v>
      </c>
      <c r="I33" s="26">
        <v>0</v>
      </c>
      <c r="J33" s="26">
        <v>2021</v>
      </c>
      <c r="K33" s="30"/>
      <c r="L33" s="84">
        <v>33</v>
      </c>
      <c r="M33" s="115"/>
      <c r="N33" s="125"/>
      <c r="O33" s="107"/>
      <c r="P33" s="119"/>
    </row>
    <row r="34" spans="1:16" ht="36" x14ac:dyDescent="0.25">
      <c r="A34" s="91" t="s">
        <v>20</v>
      </c>
      <c r="B34" s="91" t="s">
        <v>49</v>
      </c>
      <c r="C34" s="91" t="s">
        <v>16</v>
      </c>
      <c r="D34" s="92" t="s">
        <v>588</v>
      </c>
      <c r="E34" s="81">
        <v>4000000</v>
      </c>
      <c r="F34" s="93" t="s">
        <v>358</v>
      </c>
      <c r="G34" s="73" t="s">
        <v>163</v>
      </c>
      <c r="H34" s="73" t="s">
        <v>154</v>
      </c>
      <c r="I34" s="94"/>
      <c r="J34" s="94"/>
      <c r="K34" s="84" t="s">
        <v>519</v>
      </c>
      <c r="L34" s="84">
        <v>95</v>
      </c>
      <c r="M34" s="91">
        <v>21</v>
      </c>
      <c r="N34" s="92" t="s">
        <v>585</v>
      </c>
      <c r="O34" s="81">
        <v>3400000</v>
      </c>
      <c r="P34" s="86">
        <f>E34</f>
        <v>4000000</v>
      </c>
    </row>
    <row r="35" spans="1:16" ht="36" x14ac:dyDescent="0.25">
      <c r="A35" s="91"/>
      <c r="B35" s="91"/>
      <c r="C35" s="91"/>
      <c r="D35" s="92"/>
      <c r="E35" s="81"/>
      <c r="F35" s="93" t="s">
        <v>587</v>
      </c>
      <c r="G35" s="73" t="s">
        <v>586</v>
      </c>
      <c r="H35" s="73" t="s">
        <v>154</v>
      </c>
      <c r="I35" s="94"/>
      <c r="J35" s="94"/>
      <c r="K35" s="84" t="s">
        <v>519</v>
      </c>
      <c r="L35" s="84">
        <v>95</v>
      </c>
      <c r="M35" s="69"/>
      <c r="N35" s="70"/>
      <c r="O35" s="71"/>
      <c r="P35" s="72"/>
    </row>
    <row r="36" spans="1:16" ht="48" x14ac:dyDescent="0.25">
      <c r="A36" s="91"/>
      <c r="B36" s="91"/>
      <c r="C36" s="91"/>
      <c r="D36" s="92"/>
      <c r="E36" s="81"/>
      <c r="F36" s="93" t="s">
        <v>359</v>
      </c>
      <c r="G36" s="73" t="s">
        <v>155</v>
      </c>
      <c r="H36" s="73" t="s">
        <v>150</v>
      </c>
      <c r="I36" s="84">
        <v>0</v>
      </c>
      <c r="J36" s="84">
        <v>2021</v>
      </c>
      <c r="K36" s="94"/>
      <c r="L36" s="83">
        <v>8400000</v>
      </c>
      <c r="M36" s="69"/>
      <c r="N36" s="70"/>
      <c r="O36" s="71"/>
      <c r="P36" s="72"/>
    </row>
    <row r="37" spans="1:16" ht="24" x14ac:dyDescent="0.25">
      <c r="A37" s="113" t="s">
        <v>55</v>
      </c>
      <c r="B37" s="113" t="s">
        <v>57</v>
      </c>
      <c r="C37" s="113" t="s">
        <v>16</v>
      </c>
      <c r="D37" s="123" t="s">
        <v>58</v>
      </c>
      <c r="E37" s="120">
        <v>10000000</v>
      </c>
      <c r="F37" s="24" t="s">
        <v>441</v>
      </c>
      <c r="G37" s="8" t="s">
        <v>172</v>
      </c>
      <c r="H37" s="8" t="s">
        <v>171</v>
      </c>
      <c r="I37" s="30"/>
      <c r="J37" s="30"/>
      <c r="K37" s="32">
        <v>11842.105263157895</v>
      </c>
      <c r="L37" s="32">
        <v>26316</v>
      </c>
      <c r="M37" s="113">
        <v>45</v>
      </c>
      <c r="N37" s="123" t="s">
        <v>310</v>
      </c>
      <c r="O37" s="120">
        <v>8500000</v>
      </c>
      <c r="P37" s="116">
        <v>10000000</v>
      </c>
    </row>
    <row r="38" spans="1:16" ht="48" x14ac:dyDescent="0.25">
      <c r="A38" s="114"/>
      <c r="B38" s="114"/>
      <c r="C38" s="114"/>
      <c r="D38" s="124"/>
      <c r="E38" s="126"/>
      <c r="F38" s="24" t="s">
        <v>440</v>
      </c>
      <c r="G38" s="8" t="s">
        <v>174</v>
      </c>
      <c r="H38" s="8" t="s">
        <v>173</v>
      </c>
      <c r="I38" s="32">
        <v>8211</v>
      </c>
      <c r="J38" s="26">
        <v>2021</v>
      </c>
      <c r="K38" s="30"/>
      <c r="L38" s="32">
        <v>4926</v>
      </c>
      <c r="M38" s="114"/>
      <c r="N38" s="124"/>
      <c r="O38" s="126"/>
      <c r="P38" s="122"/>
    </row>
    <row r="39" spans="1:16" ht="24" x14ac:dyDescent="0.25">
      <c r="A39" s="115"/>
      <c r="B39" s="115"/>
      <c r="C39" s="115"/>
      <c r="D39" s="125"/>
      <c r="E39" s="121"/>
      <c r="F39" s="24" t="s">
        <v>439</v>
      </c>
      <c r="G39" s="8" t="s">
        <v>312</v>
      </c>
      <c r="H39" s="8" t="s">
        <v>311</v>
      </c>
      <c r="I39" s="32">
        <v>4113.7110000000002</v>
      </c>
      <c r="J39" s="26">
        <v>2021</v>
      </c>
      <c r="K39" s="30"/>
      <c r="L39" s="32">
        <v>2467.9259999999999</v>
      </c>
      <c r="M39" s="115"/>
      <c r="N39" s="125"/>
      <c r="O39" s="121"/>
      <c r="P39" s="117"/>
    </row>
    <row r="40" spans="1:16" ht="36" x14ac:dyDescent="0.25">
      <c r="A40" s="113" t="s">
        <v>55</v>
      </c>
      <c r="B40" s="113" t="s">
        <v>62</v>
      </c>
      <c r="C40" s="113" t="s">
        <v>16</v>
      </c>
      <c r="D40" s="108" t="s">
        <v>252</v>
      </c>
      <c r="E40" s="120">
        <v>1000000</v>
      </c>
      <c r="F40" s="24" t="s">
        <v>438</v>
      </c>
      <c r="G40" s="8" t="s">
        <v>177</v>
      </c>
      <c r="H40" s="8" t="s">
        <v>178</v>
      </c>
      <c r="I40" s="30"/>
      <c r="J40" s="30"/>
      <c r="K40" s="26">
        <v>0</v>
      </c>
      <c r="L40" s="26">
        <v>3</v>
      </c>
      <c r="M40" s="113">
        <v>47.48</v>
      </c>
      <c r="N40" s="123" t="s">
        <v>175</v>
      </c>
      <c r="O40" s="120">
        <v>850000</v>
      </c>
      <c r="P40" s="116">
        <v>1000000</v>
      </c>
    </row>
    <row r="41" spans="1:16" ht="24" x14ac:dyDescent="0.25">
      <c r="A41" s="114"/>
      <c r="B41" s="114"/>
      <c r="C41" s="114"/>
      <c r="D41" s="152"/>
      <c r="E41" s="126"/>
      <c r="F41" s="24" t="s">
        <v>264</v>
      </c>
      <c r="G41" s="8" t="s">
        <v>263</v>
      </c>
      <c r="H41" s="8" t="s">
        <v>176</v>
      </c>
      <c r="I41" s="26">
        <v>0</v>
      </c>
      <c r="J41" s="26">
        <v>2021</v>
      </c>
      <c r="K41" s="30"/>
      <c r="L41" s="85">
        <v>7643</v>
      </c>
      <c r="M41" s="114"/>
      <c r="N41" s="124"/>
      <c r="O41" s="126"/>
      <c r="P41" s="122"/>
    </row>
    <row r="42" spans="1:16" ht="48" x14ac:dyDescent="0.25">
      <c r="A42" s="114"/>
      <c r="B42" s="114"/>
      <c r="C42" s="114"/>
      <c r="D42" s="152"/>
      <c r="E42" s="126"/>
      <c r="F42" s="24" t="s">
        <v>315</v>
      </c>
      <c r="G42" s="8" t="s">
        <v>314</v>
      </c>
      <c r="H42" s="8" t="s">
        <v>313</v>
      </c>
      <c r="I42" s="30"/>
      <c r="J42" s="30"/>
      <c r="K42" s="26">
        <v>0</v>
      </c>
      <c r="L42" s="26">
        <v>1.2</v>
      </c>
      <c r="M42" s="114"/>
      <c r="N42" s="124"/>
      <c r="O42" s="126"/>
      <c r="P42" s="122"/>
    </row>
    <row r="43" spans="1:16" ht="36" x14ac:dyDescent="0.25">
      <c r="A43" s="114"/>
      <c r="B43" s="114"/>
      <c r="C43" s="114"/>
      <c r="D43" s="152"/>
      <c r="E43" s="126"/>
      <c r="F43" s="24" t="s">
        <v>317</v>
      </c>
      <c r="G43" s="8" t="s">
        <v>316</v>
      </c>
      <c r="H43" s="8" t="s">
        <v>173</v>
      </c>
      <c r="I43" s="26">
        <v>0</v>
      </c>
      <c r="J43" s="26">
        <v>2021</v>
      </c>
      <c r="K43" s="30"/>
      <c r="L43" s="28">
        <v>1990.9</v>
      </c>
      <c r="M43" s="114"/>
      <c r="N43" s="124"/>
      <c r="O43" s="126"/>
      <c r="P43" s="122"/>
    </row>
    <row r="44" spans="1:16" ht="36" x14ac:dyDescent="0.25">
      <c r="A44" s="115"/>
      <c r="B44" s="115"/>
      <c r="C44" s="115"/>
      <c r="D44" s="109"/>
      <c r="E44" s="121"/>
      <c r="F44" s="24" t="s">
        <v>230</v>
      </c>
      <c r="G44" s="8" t="s">
        <v>229</v>
      </c>
      <c r="H44" s="8" t="s">
        <v>300</v>
      </c>
      <c r="I44" s="30"/>
      <c r="J44" s="30"/>
      <c r="K44" s="26">
        <v>0</v>
      </c>
      <c r="L44" s="26">
        <v>1</v>
      </c>
      <c r="M44" s="115"/>
      <c r="N44" s="125"/>
      <c r="O44" s="121"/>
      <c r="P44" s="117"/>
    </row>
    <row r="45" spans="1:16" ht="48" customHeight="1" x14ac:dyDescent="0.25">
      <c r="A45" s="113" t="s">
        <v>55</v>
      </c>
      <c r="B45" s="113" t="s">
        <v>65</v>
      </c>
      <c r="C45" s="113" t="s">
        <v>16</v>
      </c>
      <c r="D45" s="123" t="s">
        <v>568</v>
      </c>
      <c r="E45" s="120">
        <v>7700000</v>
      </c>
      <c r="F45" s="24" t="s">
        <v>182</v>
      </c>
      <c r="G45" s="8" t="s">
        <v>181</v>
      </c>
      <c r="H45" s="8" t="s">
        <v>180</v>
      </c>
      <c r="I45" s="30"/>
      <c r="J45" s="30"/>
      <c r="K45" s="26">
        <v>0</v>
      </c>
      <c r="L45" s="26">
        <v>1.1000000000000001</v>
      </c>
      <c r="M45" s="113">
        <v>58</v>
      </c>
      <c r="N45" s="123" t="s">
        <v>179</v>
      </c>
      <c r="O45" s="105">
        <v>8670000</v>
      </c>
      <c r="P45" s="105">
        <f>E45+E47</f>
        <v>10200000</v>
      </c>
    </row>
    <row r="46" spans="1:16" ht="24" x14ac:dyDescent="0.25">
      <c r="A46" s="114"/>
      <c r="B46" s="114"/>
      <c r="C46" s="114"/>
      <c r="D46" s="125"/>
      <c r="E46" s="121"/>
      <c r="F46" s="24" t="s">
        <v>437</v>
      </c>
      <c r="G46" s="8" t="s">
        <v>183</v>
      </c>
      <c r="H46" s="8" t="s">
        <v>176</v>
      </c>
      <c r="I46" s="26">
        <v>0</v>
      </c>
      <c r="J46" s="26">
        <v>2021</v>
      </c>
      <c r="K46" s="30"/>
      <c r="L46" s="85">
        <v>638</v>
      </c>
      <c r="M46" s="114"/>
      <c r="N46" s="124"/>
      <c r="O46" s="106"/>
      <c r="P46" s="106"/>
    </row>
    <row r="47" spans="1:16" ht="72" x14ac:dyDescent="0.25">
      <c r="A47" s="114"/>
      <c r="B47" s="114"/>
      <c r="C47" s="114"/>
      <c r="D47" s="123" t="s">
        <v>568</v>
      </c>
      <c r="E47" s="105">
        <v>2500000</v>
      </c>
      <c r="F47" s="93" t="s">
        <v>603</v>
      </c>
      <c r="G47" s="73" t="s">
        <v>602</v>
      </c>
      <c r="H47" s="73" t="s">
        <v>604</v>
      </c>
      <c r="I47" s="94"/>
      <c r="J47" s="94"/>
      <c r="K47" s="84" t="s">
        <v>519</v>
      </c>
      <c r="L47" s="84">
        <v>3.15</v>
      </c>
      <c r="M47" s="114"/>
      <c r="N47" s="124"/>
      <c r="O47" s="106"/>
      <c r="P47" s="106"/>
    </row>
    <row r="48" spans="1:16" ht="72" x14ac:dyDescent="0.25">
      <c r="A48" s="114"/>
      <c r="B48" s="114"/>
      <c r="C48" s="114"/>
      <c r="D48" s="125"/>
      <c r="E48" s="107"/>
      <c r="F48" s="93" t="s">
        <v>606</v>
      </c>
      <c r="G48" s="73" t="s">
        <v>605</v>
      </c>
      <c r="H48" s="73" t="s">
        <v>176</v>
      </c>
      <c r="I48" s="84">
        <v>0</v>
      </c>
      <c r="J48" s="84">
        <v>2021</v>
      </c>
      <c r="K48" s="30"/>
      <c r="L48" s="85">
        <v>506</v>
      </c>
      <c r="M48" s="115"/>
      <c r="N48" s="125"/>
      <c r="O48" s="107"/>
      <c r="P48" s="107"/>
    </row>
    <row r="49" spans="1:16" ht="72" x14ac:dyDescent="0.25">
      <c r="A49" s="114"/>
      <c r="B49" s="114"/>
      <c r="C49" s="114"/>
      <c r="D49" s="42" t="s">
        <v>569</v>
      </c>
      <c r="E49" s="120">
        <v>5100000</v>
      </c>
      <c r="F49" s="24" t="s">
        <v>435</v>
      </c>
      <c r="G49" s="8" t="s">
        <v>185</v>
      </c>
      <c r="H49" s="8" t="s">
        <v>150</v>
      </c>
      <c r="I49" s="30"/>
      <c r="J49" s="30"/>
      <c r="K49" s="26">
        <v>0</v>
      </c>
      <c r="L49" s="28">
        <v>5100000</v>
      </c>
      <c r="M49" s="113">
        <v>59</v>
      </c>
      <c r="N49" s="123" t="s">
        <v>186</v>
      </c>
      <c r="O49" s="120">
        <v>4335000</v>
      </c>
      <c r="P49" s="116">
        <v>5100000</v>
      </c>
    </row>
    <row r="50" spans="1:16" ht="36" x14ac:dyDescent="0.25">
      <c r="A50" s="115"/>
      <c r="B50" s="115"/>
      <c r="C50" s="115"/>
      <c r="D50" s="14"/>
      <c r="E50" s="126"/>
      <c r="F50" s="24" t="s">
        <v>434</v>
      </c>
      <c r="G50" s="8" t="s">
        <v>184</v>
      </c>
      <c r="H50" s="8" t="s">
        <v>176</v>
      </c>
      <c r="I50" s="26">
        <v>0</v>
      </c>
      <c r="J50" s="26">
        <v>2021</v>
      </c>
      <c r="K50" s="30"/>
      <c r="L50" s="100">
        <v>204532</v>
      </c>
      <c r="M50" s="115"/>
      <c r="N50" s="125"/>
      <c r="O50" s="121"/>
      <c r="P50" s="117"/>
    </row>
    <row r="51" spans="1:16" ht="108" x14ac:dyDescent="0.25">
      <c r="A51" s="113" t="s">
        <v>55</v>
      </c>
      <c r="B51" s="113" t="s">
        <v>65</v>
      </c>
      <c r="C51" s="113" t="s">
        <v>16</v>
      </c>
      <c r="D51" s="123" t="s">
        <v>66</v>
      </c>
      <c r="E51" s="105">
        <v>7500000</v>
      </c>
      <c r="F51" s="24" t="s">
        <v>436</v>
      </c>
      <c r="G51" s="8" t="s">
        <v>188</v>
      </c>
      <c r="H51" s="8" t="s">
        <v>150</v>
      </c>
      <c r="I51" s="30"/>
      <c r="J51" s="30"/>
      <c r="K51" s="26">
        <v>0</v>
      </c>
      <c r="L51" s="83">
        <f>E51</f>
        <v>7500000</v>
      </c>
      <c r="M51" s="113">
        <v>61</v>
      </c>
      <c r="N51" s="123" t="s">
        <v>187</v>
      </c>
      <c r="O51" s="105">
        <v>6375000</v>
      </c>
      <c r="P51" s="118">
        <f>E51</f>
        <v>7500000</v>
      </c>
    </row>
    <row r="52" spans="1:16" ht="72" x14ac:dyDescent="0.25">
      <c r="A52" s="115"/>
      <c r="B52" s="115"/>
      <c r="C52" s="115"/>
      <c r="D52" s="125"/>
      <c r="E52" s="107"/>
      <c r="F52" s="24" t="s">
        <v>433</v>
      </c>
      <c r="G52" s="8" t="s">
        <v>189</v>
      </c>
      <c r="H52" s="8" t="s">
        <v>176</v>
      </c>
      <c r="I52" s="26">
        <v>0</v>
      </c>
      <c r="J52" s="26">
        <v>2021</v>
      </c>
      <c r="K52" s="30"/>
      <c r="L52" s="100">
        <v>204532</v>
      </c>
      <c r="M52" s="115"/>
      <c r="N52" s="125"/>
      <c r="O52" s="107"/>
      <c r="P52" s="119"/>
    </row>
    <row r="53" spans="1:16" ht="48" x14ac:dyDescent="0.25">
      <c r="A53" s="164" t="s">
        <v>55</v>
      </c>
      <c r="B53" s="164" t="s">
        <v>74</v>
      </c>
      <c r="C53" s="113" t="s">
        <v>16</v>
      </c>
      <c r="D53" s="123" t="s">
        <v>549</v>
      </c>
      <c r="E53" s="120">
        <v>10062685</v>
      </c>
      <c r="F53" s="24" t="s">
        <v>431</v>
      </c>
      <c r="G53" s="8" t="s">
        <v>191</v>
      </c>
      <c r="H53" s="8" t="s">
        <v>180</v>
      </c>
      <c r="I53" s="30"/>
      <c r="J53" s="30"/>
      <c r="K53" s="26">
        <v>12.55</v>
      </c>
      <c r="L53" s="28">
        <v>74.538407407407405</v>
      </c>
      <c r="M53" s="113">
        <v>62</v>
      </c>
      <c r="N53" s="123" t="s">
        <v>190</v>
      </c>
      <c r="O53" s="120">
        <v>8553282</v>
      </c>
      <c r="P53" s="120">
        <v>10062685</v>
      </c>
    </row>
    <row r="54" spans="1:16" ht="36" x14ac:dyDescent="0.25">
      <c r="A54" s="164"/>
      <c r="B54" s="164"/>
      <c r="C54" s="115"/>
      <c r="D54" s="125"/>
      <c r="E54" s="121"/>
      <c r="F54" s="24" t="s">
        <v>432</v>
      </c>
      <c r="G54" s="8" t="s">
        <v>192</v>
      </c>
      <c r="H54" s="8" t="s">
        <v>176</v>
      </c>
      <c r="I54" s="26">
        <v>0</v>
      </c>
      <c r="J54" s="26">
        <v>2021</v>
      </c>
      <c r="K54" s="30"/>
      <c r="L54" s="32">
        <v>52138</v>
      </c>
      <c r="M54" s="115"/>
      <c r="N54" s="125"/>
      <c r="O54" s="121"/>
      <c r="P54" s="121"/>
    </row>
    <row r="55" spans="1:16" ht="60" x14ac:dyDescent="0.25">
      <c r="A55" s="44" t="s">
        <v>55</v>
      </c>
      <c r="B55" s="44" t="s">
        <v>74</v>
      </c>
      <c r="C55" s="44" t="s">
        <v>16</v>
      </c>
      <c r="D55" s="51" t="s">
        <v>550</v>
      </c>
      <c r="E55" s="45">
        <v>1000000</v>
      </c>
      <c r="F55" s="30"/>
      <c r="G55" s="30"/>
      <c r="H55" s="30"/>
      <c r="I55" s="30"/>
      <c r="J55" s="30"/>
      <c r="K55" s="30"/>
      <c r="L55" s="30"/>
      <c r="M55" s="44">
        <v>64</v>
      </c>
      <c r="N55" s="51" t="s">
        <v>518</v>
      </c>
      <c r="O55" s="28">
        <v>850000</v>
      </c>
      <c r="P55" s="45">
        <v>1000000</v>
      </c>
    </row>
    <row r="56" spans="1:16" ht="36" x14ac:dyDescent="0.25">
      <c r="A56" s="110" t="s">
        <v>55</v>
      </c>
      <c r="B56" s="113" t="s">
        <v>74</v>
      </c>
      <c r="C56" s="113" t="s">
        <v>16</v>
      </c>
      <c r="D56" s="108" t="s">
        <v>75</v>
      </c>
      <c r="E56" s="120">
        <v>5000000</v>
      </c>
      <c r="F56" s="24" t="s">
        <v>430</v>
      </c>
      <c r="G56" s="8" t="s">
        <v>199</v>
      </c>
      <c r="H56" s="8" t="s">
        <v>180</v>
      </c>
      <c r="I56" s="30"/>
      <c r="J56" s="30"/>
      <c r="K56" s="26">
        <v>0</v>
      </c>
      <c r="L56" s="32">
        <v>20</v>
      </c>
      <c r="M56" s="113">
        <v>65</v>
      </c>
      <c r="N56" s="123" t="s">
        <v>198</v>
      </c>
      <c r="O56" s="120">
        <v>4250000</v>
      </c>
      <c r="P56" s="116">
        <v>5000000</v>
      </c>
    </row>
    <row r="57" spans="1:16" ht="24" x14ac:dyDescent="0.25">
      <c r="A57" s="111"/>
      <c r="B57" s="114"/>
      <c r="C57" s="114"/>
      <c r="D57" s="152"/>
      <c r="E57" s="126"/>
      <c r="F57" s="24" t="s">
        <v>495</v>
      </c>
      <c r="G57" s="8" t="s">
        <v>496</v>
      </c>
      <c r="H57" s="8" t="s">
        <v>494</v>
      </c>
      <c r="I57" s="30"/>
      <c r="J57" s="30"/>
      <c r="K57" s="26">
        <v>0</v>
      </c>
      <c r="L57" s="32">
        <v>5742</v>
      </c>
      <c r="M57" s="114"/>
      <c r="N57" s="124"/>
      <c r="O57" s="126"/>
      <c r="P57" s="122"/>
    </row>
    <row r="58" spans="1:16" ht="36" x14ac:dyDescent="0.25">
      <c r="A58" s="112"/>
      <c r="B58" s="115"/>
      <c r="C58" s="115"/>
      <c r="D58" s="109"/>
      <c r="E58" s="121"/>
      <c r="F58" s="24" t="s">
        <v>427</v>
      </c>
      <c r="G58" s="8" t="s">
        <v>200</v>
      </c>
      <c r="H58" s="8" t="s">
        <v>176</v>
      </c>
      <c r="I58" s="26">
        <v>0</v>
      </c>
      <c r="J58" s="26">
        <v>2021</v>
      </c>
      <c r="K58" s="30"/>
      <c r="L58" s="85">
        <v>2862</v>
      </c>
      <c r="M58" s="115"/>
      <c r="N58" s="125"/>
      <c r="O58" s="121"/>
      <c r="P58" s="117"/>
    </row>
    <row r="59" spans="1:16" ht="24" x14ac:dyDescent="0.25">
      <c r="A59" s="110" t="s">
        <v>55</v>
      </c>
      <c r="B59" s="113" t="s">
        <v>77</v>
      </c>
      <c r="C59" s="113" t="s">
        <v>16</v>
      </c>
      <c r="D59" s="123" t="s">
        <v>535</v>
      </c>
      <c r="E59" s="120">
        <v>2000000</v>
      </c>
      <c r="F59" s="24" t="s">
        <v>428</v>
      </c>
      <c r="G59" s="8" t="s">
        <v>194</v>
      </c>
      <c r="H59" s="8" t="s">
        <v>150</v>
      </c>
      <c r="I59" s="30"/>
      <c r="J59" s="30"/>
      <c r="K59" s="26">
        <v>0</v>
      </c>
      <c r="L59" s="28">
        <v>2000000</v>
      </c>
      <c r="M59" s="113">
        <v>67</v>
      </c>
      <c r="N59" s="123" t="s">
        <v>193</v>
      </c>
      <c r="O59" s="120">
        <v>1700000</v>
      </c>
      <c r="P59" s="116">
        <v>2000000</v>
      </c>
    </row>
    <row r="60" spans="1:16" ht="24" x14ac:dyDescent="0.25">
      <c r="A60" s="112"/>
      <c r="B60" s="115"/>
      <c r="C60" s="115"/>
      <c r="D60" s="125"/>
      <c r="E60" s="121"/>
      <c r="F60" s="24" t="s">
        <v>429</v>
      </c>
      <c r="G60" s="8" t="s">
        <v>196</v>
      </c>
      <c r="H60" s="8" t="s">
        <v>195</v>
      </c>
      <c r="I60" s="26">
        <v>0</v>
      </c>
      <c r="J60" s="26">
        <v>2021</v>
      </c>
      <c r="K60" s="30"/>
      <c r="L60" s="32">
        <v>12216</v>
      </c>
      <c r="M60" s="115"/>
      <c r="N60" s="125"/>
      <c r="O60" s="121"/>
      <c r="P60" s="117"/>
    </row>
    <row r="61" spans="1:16" x14ac:dyDescent="0.25">
      <c r="A61" s="110" t="s">
        <v>55</v>
      </c>
      <c r="B61" s="113" t="s">
        <v>79</v>
      </c>
      <c r="C61" s="113" t="s">
        <v>16</v>
      </c>
      <c r="D61" s="123" t="s">
        <v>294</v>
      </c>
      <c r="E61" s="120">
        <v>2195832</v>
      </c>
      <c r="F61" s="24" t="s">
        <v>327</v>
      </c>
      <c r="G61" s="24" t="s">
        <v>318</v>
      </c>
      <c r="H61" s="8" t="s">
        <v>319</v>
      </c>
      <c r="I61" s="30"/>
      <c r="J61" s="30"/>
      <c r="K61" s="26">
        <v>0</v>
      </c>
      <c r="L61" s="26">
        <v>4</v>
      </c>
      <c r="M61" s="113">
        <v>79</v>
      </c>
      <c r="N61" s="123" t="s">
        <v>197</v>
      </c>
      <c r="O61" s="120">
        <v>1866457</v>
      </c>
      <c r="P61" s="116">
        <v>2195832</v>
      </c>
    </row>
    <row r="62" spans="1:16" ht="36" x14ac:dyDescent="0.25">
      <c r="A62" s="111"/>
      <c r="B62" s="114"/>
      <c r="C62" s="114"/>
      <c r="D62" s="124"/>
      <c r="E62" s="126"/>
      <c r="F62" s="24" t="s">
        <v>328</v>
      </c>
      <c r="G62" s="8" t="s">
        <v>329</v>
      </c>
      <c r="H62" s="8" t="s">
        <v>330</v>
      </c>
      <c r="I62" s="26">
        <v>0</v>
      </c>
      <c r="J62" s="26">
        <v>2021</v>
      </c>
      <c r="K62" s="30"/>
      <c r="L62" s="28">
        <v>731.94399999999996</v>
      </c>
      <c r="M62" s="114"/>
      <c r="N62" s="124"/>
      <c r="O62" s="126"/>
      <c r="P62" s="122"/>
    </row>
    <row r="63" spans="1:16" ht="36" x14ac:dyDescent="0.25">
      <c r="A63" s="112"/>
      <c r="B63" s="115"/>
      <c r="C63" s="115"/>
      <c r="D63" s="125"/>
      <c r="E63" s="121"/>
      <c r="F63" s="24" t="s">
        <v>230</v>
      </c>
      <c r="G63" s="8" t="s">
        <v>229</v>
      </c>
      <c r="H63" s="8" t="s">
        <v>300</v>
      </c>
      <c r="I63" s="30"/>
      <c r="J63" s="30"/>
      <c r="K63" s="26">
        <v>0</v>
      </c>
      <c r="L63" s="26">
        <v>1</v>
      </c>
      <c r="M63" s="115"/>
      <c r="N63" s="125"/>
      <c r="O63" s="121"/>
      <c r="P63" s="117"/>
    </row>
    <row r="64" spans="1:16" ht="36" x14ac:dyDescent="0.25">
      <c r="A64" s="110" t="s">
        <v>84</v>
      </c>
      <c r="B64" s="110" t="s">
        <v>81</v>
      </c>
      <c r="C64" s="113" t="s">
        <v>16</v>
      </c>
      <c r="D64" s="123" t="s">
        <v>286</v>
      </c>
      <c r="E64" s="120">
        <v>2000000</v>
      </c>
      <c r="F64" s="24" t="s">
        <v>458</v>
      </c>
      <c r="G64" s="8" t="s">
        <v>202</v>
      </c>
      <c r="H64" s="8" t="s">
        <v>201</v>
      </c>
      <c r="I64" s="30"/>
      <c r="J64" s="30"/>
      <c r="K64" s="26">
        <v>0</v>
      </c>
      <c r="L64" s="26">
        <v>600</v>
      </c>
      <c r="M64" s="113">
        <v>82</v>
      </c>
      <c r="N64" s="123" t="s">
        <v>265</v>
      </c>
      <c r="O64" s="120">
        <v>1700000</v>
      </c>
      <c r="P64" s="116">
        <v>2000000</v>
      </c>
    </row>
    <row r="65" spans="1:16" ht="36" x14ac:dyDescent="0.25">
      <c r="A65" s="111"/>
      <c r="B65" s="111"/>
      <c r="C65" s="114"/>
      <c r="D65" s="125"/>
      <c r="E65" s="121"/>
      <c r="F65" s="24" t="s">
        <v>459</v>
      </c>
      <c r="G65" s="8" t="s">
        <v>204</v>
      </c>
      <c r="H65" s="8" t="s">
        <v>203</v>
      </c>
      <c r="I65" s="32">
        <v>150000</v>
      </c>
      <c r="J65" s="26">
        <v>2021</v>
      </c>
      <c r="K65" s="30"/>
      <c r="L65" s="32">
        <v>150000</v>
      </c>
      <c r="M65" s="115"/>
      <c r="N65" s="125"/>
      <c r="O65" s="121"/>
      <c r="P65" s="117"/>
    </row>
    <row r="66" spans="1:16" ht="48" x14ac:dyDescent="0.25">
      <c r="A66" s="111"/>
      <c r="B66" s="111"/>
      <c r="C66" s="114"/>
      <c r="D66" s="123" t="s">
        <v>570</v>
      </c>
      <c r="E66" s="120">
        <v>2000000</v>
      </c>
      <c r="F66" s="24" t="s">
        <v>450</v>
      </c>
      <c r="G66" s="8" t="s">
        <v>159</v>
      </c>
      <c r="H66" s="8" t="s">
        <v>473</v>
      </c>
      <c r="I66" s="30"/>
      <c r="J66" s="30"/>
      <c r="K66" s="26">
        <v>0</v>
      </c>
      <c r="L66" s="26">
        <v>4</v>
      </c>
      <c r="M66" s="113">
        <v>84</v>
      </c>
      <c r="N66" s="113" t="s">
        <v>205</v>
      </c>
      <c r="O66" s="120">
        <v>1700000</v>
      </c>
      <c r="P66" s="116">
        <v>2000000</v>
      </c>
    </row>
    <row r="67" spans="1:16" ht="36" x14ac:dyDescent="0.25">
      <c r="A67" s="111"/>
      <c r="B67" s="111"/>
      <c r="C67" s="114"/>
      <c r="D67" s="125"/>
      <c r="E67" s="121"/>
      <c r="F67" s="24" t="s">
        <v>451</v>
      </c>
      <c r="G67" s="8" t="s">
        <v>161</v>
      </c>
      <c r="H67" s="8" t="s">
        <v>203</v>
      </c>
      <c r="I67" s="26">
        <v>0</v>
      </c>
      <c r="J67" s="26">
        <v>2021</v>
      </c>
      <c r="K67" s="30"/>
      <c r="L67" s="85">
        <v>51888</v>
      </c>
      <c r="M67" s="115"/>
      <c r="N67" s="115"/>
      <c r="O67" s="121"/>
      <c r="P67" s="117"/>
    </row>
    <row r="68" spans="1:16" ht="36" x14ac:dyDescent="0.25">
      <c r="A68" s="112"/>
      <c r="B68" s="112"/>
      <c r="C68" s="115"/>
      <c r="D68" s="51" t="s">
        <v>320</v>
      </c>
      <c r="E68" s="45"/>
      <c r="F68" s="24" t="s">
        <v>230</v>
      </c>
      <c r="G68" s="8" t="s">
        <v>229</v>
      </c>
      <c r="H68" s="8" t="s">
        <v>300</v>
      </c>
      <c r="I68" s="30"/>
      <c r="J68" s="30"/>
      <c r="K68" s="26">
        <v>0</v>
      </c>
      <c r="L68" s="26">
        <v>2</v>
      </c>
      <c r="M68" s="44">
        <v>82.84</v>
      </c>
      <c r="N68" s="44"/>
      <c r="O68" s="45"/>
      <c r="P68" s="46"/>
    </row>
    <row r="69" spans="1:16" ht="24" x14ac:dyDescent="0.25">
      <c r="A69" s="127" t="s">
        <v>82</v>
      </c>
      <c r="B69" s="110" t="s">
        <v>93</v>
      </c>
      <c r="C69" s="113" t="s">
        <v>16</v>
      </c>
      <c r="D69" s="123" t="s">
        <v>491</v>
      </c>
      <c r="E69" s="120">
        <v>15000000</v>
      </c>
      <c r="F69" s="24" t="s">
        <v>425</v>
      </c>
      <c r="G69" s="8" t="s">
        <v>208</v>
      </c>
      <c r="H69" s="8" t="s">
        <v>180</v>
      </c>
      <c r="I69" s="30"/>
      <c r="J69" s="30"/>
      <c r="K69" s="26">
        <v>0</v>
      </c>
      <c r="L69" s="26">
        <v>8.83</v>
      </c>
      <c r="M69" s="113">
        <v>89</v>
      </c>
      <c r="N69" s="123" t="s">
        <v>206</v>
      </c>
      <c r="O69" s="120">
        <v>12750000</v>
      </c>
      <c r="P69" s="116">
        <v>15000000</v>
      </c>
    </row>
    <row r="70" spans="1:16" ht="60" x14ac:dyDescent="0.25">
      <c r="A70" s="128"/>
      <c r="B70" s="111"/>
      <c r="C70" s="114"/>
      <c r="D70" s="125"/>
      <c r="E70" s="121"/>
      <c r="F70" s="24" t="s">
        <v>426</v>
      </c>
      <c r="G70" s="8" t="s">
        <v>210</v>
      </c>
      <c r="H70" s="8" t="s">
        <v>209</v>
      </c>
      <c r="I70" s="26">
        <v>0</v>
      </c>
      <c r="J70" s="26">
        <v>2021</v>
      </c>
      <c r="K70" s="30"/>
      <c r="L70" s="32">
        <v>62873440</v>
      </c>
      <c r="M70" s="115"/>
      <c r="N70" s="125"/>
      <c r="O70" s="121"/>
      <c r="P70" s="117"/>
    </row>
    <row r="71" spans="1:16" ht="24" x14ac:dyDescent="0.25">
      <c r="A71" s="128"/>
      <c r="B71" s="111"/>
      <c r="C71" s="114"/>
      <c r="D71" s="123" t="s">
        <v>295</v>
      </c>
      <c r="E71" s="116">
        <v>5000000</v>
      </c>
      <c r="F71" s="24" t="s">
        <v>475</v>
      </c>
      <c r="G71" s="8" t="s">
        <v>474</v>
      </c>
      <c r="H71" s="8" t="s">
        <v>180</v>
      </c>
      <c r="I71" s="30"/>
      <c r="J71" s="30"/>
      <c r="K71" s="26">
        <v>0</v>
      </c>
      <c r="L71" s="26">
        <v>4.0999999999999996</v>
      </c>
      <c r="M71" s="113">
        <v>93</v>
      </c>
      <c r="N71" s="123" t="s">
        <v>207</v>
      </c>
      <c r="O71" s="120">
        <v>5159179</v>
      </c>
      <c r="P71" s="116">
        <v>6069623</v>
      </c>
    </row>
    <row r="72" spans="1:16" x14ac:dyDescent="0.25">
      <c r="A72" s="128"/>
      <c r="B72" s="111"/>
      <c r="C72" s="114"/>
      <c r="D72" s="125"/>
      <c r="E72" s="117"/>
      <c r="F72" s="24" t="s">
        <v>361</v>
      </c>
      <c r="G72" s="8" t="s">
        <v>360</v>
      </c>
      <c r="H72" s="8" t="s">
        <v>362</v>
      </c>
      <c r="I72" s="26">
        <v>5</v>
      </c>
      <c r="J72" s="26">
        <v>2021</v>
      </c>
      <c r="K72" s="30"/>
      <c r="L72" s="26">
        <v>0</v>
      </c>
      <c r="M72" s="114"/>
      <c r="N72" s="124"/>
      <c r="O72" s="126"/>
      <c r="P72" s="122"/>
    </row>
    <row r="73" spans="1:16" ht="36" x14ac:dyDescent="0.25">
      <c r="A73" s="128"/>
      <c r="B73" s="111"/>
      <c r="C73" s="114"/>
      <c r="D73" s="42" t="s">
        <v>497</v>
      </c>
      <c r="E73" s="37">
        <v>1069623</v>
      </c>
      <c r="F73" s="30"/>
      <c r="G73" s="30"/>
      <c r="H73" s="30"/>
      <c r="I73" s="30"/>
      <c r="J73" s="30"/>
      <c r="K73" s="30"/>
      <c r="L73" s="30"/>
      <c r="M73" s="115"/>
      <c r="N73" s="125"/>
      <c r="O73" s="121"/>
      <c r="P73" s="117"/>
    </row>
    <row r="74" spans="1:16" ht="24" x14ac:dyDescent="0.25">
      <c r="A74" s="128"/>
      <c r="B74" s="111"/>
      <c r="C74" s="114"/>
      <c r="D74" s="123" t="s">
        <v>94</v>
      </c>
      <c r="E74" s="120">
        <v>5000000</v>
      </c>
      <c r="F74" s="24" t="s">
        <v>332</v>
      </c>
      <c r="G74" s="8" t="s">
        <v>571</v>
      </c>
      <c r="H74" s="8" t="s">
        <v>347</v>
      </c>
      <c r="I74" s="30"/>
      <c r="J74" s="30"/>
      <c r="K74" s="26">
        <v>0</v>
      </c>
      <c r="L74" s="32">
        <v>1</v>
      </c>
      <c r="M74" s="113">
        <v>113</v>
      </c>
      <c r="N74" s="123" t="s">
        <v>578</v>
      </c>
      <c r="O74" s="120">
        <v>4250000</v>
      </c>
      <c r="P74" s="116">
        <v>5000000</v>
      </c>
    </row>
    <row r="75" spans="1:16" x14ac:dyDescent="0.25">
      <c r="A75" s="129"/>
      <c r="B75" s="112"/>
      <c r="C75" s="115"/>
      <c r="D75" s="125"/>
      <c r="E75" s="121"/>
      <c r="F75" s="24" t="s">
        <v>331</v>
      </c>
      <c r="G75" s="8" t="s">
        <v>321</v>
      </c>
      <c r="H75" s="8" t="s">
        <v>211</v>
      </c>
      <c r="I75" s="32">
        <v>116457</v>
      </c>
      <c r="J75" s="26">
        <v>2020</v>
      </c>
      <c r="K75" s="30"/>
      <c r="L75" s="32">
        <v>122280</v>
      </c>
      <c r="M75" s="115"/>
      <c r="N75" s="125"/>
      <c r="O75" s="121"/>
      <c r="P75" s="117"/>
    </row>
    <row r="76" spans="1:16" ht="36" x14ac:dyDescent="0.25">
      <c r="A76" s="110" t="s">
        <v>98</v>
      </c>
      <c r="B76" s="110" t="s">
        <v>100</v>
      </c>
      <c r="C76" s="113" t="s">
        <v>16</v>
      </c>
      <c r="D76" s="123" t="s">
        <v>536</v>
      </c>
      <c r="E76" s="120">
        <v>2000000</v>
      </c>
      <c r="F76" s="24" t="s">
        <v>454</v>
      </c>
      <c r="G76" s="8" t="s">
        <v>214</v>
      </c>
      <c r="H76" s="8" t="s">
        <v>176</v>
      </c>
      <c r="I76" s="30"/>
      <c r="J76" s="30"/>
      <c r="K76" s="26">
        <v>0</v>
      </c>
      <c r="L76" s="32">
        <v>21772</v>
      </c>
      <c r="M76" s="113">
        <v>122</v>
      </c>
      <c r="N76" s="123" t="s">
        <v>212</v>
      </c>
      <c r="O76" s="120">
        <v>1700000</v>
      </c>
      <c r="P76" s="116">
        <v>2000000</v>
      </c>
    </row>
    <row r="77" spans="1:16" ht="36" x14ac:dyDescent="0.25">
      <c r="A77" s="111"/>
      <c r="B77" s="111"/>
      <c r="C77" s="114"/>
      <c r="D77" s="125"/>
      <c r="E77" s="121"/>
      <c r="F77" s="24" t="s">
        <v>455</v>
      </c>
      <c r="G77" s="8" t="s">
        <v>215</v>
      </c>
      <c r="H77" s="8" t="s">
        <v>213</v>
      </c>
      <c r="I77" s="32">
        <v>21772</v>
      </c>
      <c r="J77" s="26">
        <v>2021</v>
      </c>
      <c r="K77" s="30"/>
      <c r="L77" s="32">
        <v>21772</v>
      </c>
      <c r="M77" s="115"/>
      <c r="N77" s="125"/>
      <c r="O77" s="121"/>
      <c r="P77" s="117"/>
    </row>
    <row r="78" spans="1:16" ht="36" x14ac:dyDescent="0.25">
      <c r="A78" s="111"/>
      <c r="B78" s="111"/>
      <c r="C78" s="114"/>
      <c r="D78" s="123" t="s">
        <v>297</v>
      </c>
      <c r="E78" s="105">
        <v>9500000</v>
      </c>
      <c r="F78" s="24" t="s">
        <v>454</v>
      </c>
      <c r="G78" s="8" t="s">
        <v>214</v>
      </c>
      <c r="H78" s="8" t="s">
        <v>176</v>
      </c>
      <c r="I78" s="30"/>
      <c r="J78" s="30"/>
      <c r="K78" s="26">
        <v>0</v>
      </c>
      <c r="L78" s="84">
        <v>633</v>
      </c>
      <c r="M78" s="113">
        <v>122</v>
      </c>
      <c r="N78" s="123" t="s">
        <v>212</v>
      </c>
      <c r="O78" s="105">
        <v>8075000</v>
      </c>
      <c r="P78" s="118">
        <f>E78</f>
        <v>9500000</v>
      </c>
    </row>
    <row r="79" spans="1:16" ht="36" x14ac:dyDescent="0.25">
      <c r="A79" s="111"/>
      <c r="B79" s="111"/>
      <c r="C79" s="114"/>
      <c r="D79" s="125"/>
      <c r="E79" s="107"/>
      <c r="F79" s="24" t="s">
        <v>455</v>
      </c>
      <c r="G79" s="8" t="s">
        <v>215</v>
      </c>
      <c r="H79" s="8" t="s">
        <v>213</v>
      </c>
      <c r="I79" s="26">
        <v>0</v>
      </c>
      <c r="J79" s="26">
        <v>2021</v>
      </c>
      <c r="K79" s="30"/>
      <c r="L79" s="84">
        <v>633</v>
      </c>
      <c r="M79" s="115"/>
      <c r="N79" s="125"/>
      <c r="O79" s="107"/>
      <c r="P79" s="119"/>
    </row>
    <row r="80" spans="1:16" ht="36" x14ac:dyDescent="0.25">
      <c r="A80" s="111"/>
      <c r="B80" s="111"/>
      <c r="C80" s="114"/>
      <c r="D80" s="123" t="s">
        <v>299</v>
      </c>
      <c r="E80" s="105">
        <v>11000000</v>
      </c>
      <c r="F80" s="24" t="s">
        <v>454</v>
      </c>
      <c r="G80" s="8" t="s">
        <v>214</v>
      </c>
      <c r="H80" s="8" t="s">
        <v>176</v>
      </c>
      <c r="I80" s="30"/>
      <c r="J80" s="30"/>
      <c r="K80" s="32">
        <v>1193</v>
      </c>
      <c r="L80" s="32">
        <v>1193</v>
      </c>
      <c r="M80" s="113">
        <v>123</v>
      </c>
      <c r="N80" s="123" t="s">
        <v>216</v>
      </c>
      <c r="O80" s="105">
        <v>9350000</v>
      </c>
      <c r="P80" s="118">
        <f>E80</f>
        <v>11000000</v>
      </c>
    </row>
    <row r="81" spans="1:16" ht="36" x14ac:dyDescent="0.25">
      <c r="A81" s="112"/>
      <c r="B81" s="112"/>
      <c r="C81" s="115"/>
      <c r="D81" s="125"/>
      <c r="E81" s="107"/>
      <c r="F81" s="24" t="s">
        <v>455</v>
      </c>
      <c r="G81" s="8" t="s">
        <v>215</v>
      </c>
      <c r="H81" s="8" t="s">
        <v>213</v>
      </c>
      <c r="I81" s="26">
        <v>0</v>
      </c>
      <c r="J81" s="26">
        <v>2021</v>
      </c>
      <c r="K81" s="30"/>
      <c r="L81" s="32">
        <v>954</v>
      </c>
      <c r="M81" s="115"/>
      <c r="N81" s="125"/>
      <c r="O81" s="107"/>
      <c r="P81" s="119"/>
    </row>
    <row r="82" spans="1:16" ht="36" x14ac:dyDescent="0.25">
      <c r="A82" s="110" t="s">
        <v>98</v>
      </c>
      <c r="B82" s="110" t="s">
        <v>102</v>
      </c>
      <c r="C82" s="113" t="s">
        <v>16</v>
      </c>
      <c r="D82" s="154" t="s">
        <v>477</v>
      </c>
      <c r="E82" s="120">
        <v>8500000</v>
      </c>
      <c r="F82" s="24" t="s">
        <v>456</v>
      </c>
      <c r="G82" s="8" t="s">
        <v>219</v>
      </c>
      <c r="H82" s="8" t="s">
        <v>217</v>
      </c>
      <c r="I82" s="30"/>
      <c r="J82" s="30"/>
      <c r="K82" s="26">
        <v>0</v>
      </c>
      <c r="L82" s="32">
        <v>168670</v>
      </c>
      <c r="M82" s="113" t="s">
        <v>267</v>
      </c>
      <c r="N82" s="123" t="s">
        <v>218</v>
      </c>
      <c r="O82" s="120">
        <v>7225000</v>
      </c>
      <c r="P82" s="116">
        <v>8500000</v>
      </c>
    </row>
    <row r="83" spans="1:16" ht="36" x14ac:dyDescent="0.25">
      <c r="A83" s="111"/>
      <c r="B83" s="111"/>
      <c r="C83" s="114"/>
      <c r="D83" s="156"/>
      <c r="E83" s="121"/>
      <c r="F83" s="24" t="s">
        <v>457</v>
      </c>
      <c r="G83" s="8" t="s">
        <v>220</v>
      </c>
      <c r="H83" s="8" t="s">
        <v>213</v>
      </c>
      <c r="I83" s="32">
        <v>142643</v>
      </c>
      <c r="J83" s="26">
        <v>2021</v>
      </c>
      <c r="K83" s="30"/>
      <c r="L83" s="32">
        <v>156907</v>
      </c>
      <c r="M83" s="115"/>
      <c r="N83" s="125"/>
      <c r="O83" s="121"/>
      <c r="P83" s="117"/>
    </row>
    <row r="84" spans="1:16" ht="24" x14ac:dyDescent="0.25">
      <c r="A84" s="112"/>
      <c r="B84" s="112"/>
      <c r="C84" s="115"/>
      <c r="D84" s="40" t="s">
        <v>498</v>
      </c>
      <c r="E84" s="28">
        <v>1500000</v>
      </c>
      <c r="F84" s="30"/>
      <c r="G84" s="30"/>
      <c r="H84" s="30"/>
      <c r="I84" s="30"/>
      <c r="J84" s="30"/>
      <c r="K84" s="30"/>
      <c r="L84" s="30"/>
      <c r="M84" s="57">
        <v>130</v>
      </c>
      <c r="N84" s="51" t="s">
        <v>266</v>
      </c>
      <c r="O84" s="59">
        <v>1275000</v>
      </c>
      <c r="P84" s="46">
        <v>1500000</v>
      </c>
    </row>
    <row r="85" spans="1:16" ht="48" x14ac:dyDescent="0.25">
      <c r="A85" s="110" t="s">
        <v>98</v>
      </c>
      <c r="B85" s="110" t="s">
        <v>102</v>
      </c>
      <c r="C85" s="113" t="s">
        <v>16</v>
      </c>
      <c r="D85" s="132" t="s">
        <v>589</v>
      </c>
      <c r="E85" s="105">
        <v>500000</v>
      </c>
      <c r="F85" s="93" t="s">
        <v>591</v>
      </c>
      <c r="G85" s="73" t="s">
        <v>592</v>
      </c>
      <c r="H85" s="73" t="s">
        <v>217</v>
      </c>
      <c r="I85" s="94"/>
      <c r="J85" s="94"/>
      <c r="K85" s="84" t="s">
        <v>519</v>
      </c>
      <c r="L85" s="85">
        <v>14</v>
      </c>
      <c r="M85" s="130">
        <v>127</v>
      </c>
      <c r="N85" s="132" t="s">
        <v>590</v>
      </c>
      <c r="O85" s="105">
        <v>425000</v>
      </c>
      <c r="P85" s="118">
        <f>E85</f>
        <v>500000</v>
      </c>
    </row>
    <row r="86" spans="1:16" ht="36" x14ac:dyDescent="0.25">
      <c r="A86" s="112"/>
      <c r="B86" s="112"/>
      <c r="C86" s="115"/>
      <c r="D86" s="133"/>
      <c r="E86" s="107"/>
      <c r="F86" s="93" t="s">
        <v>594</v>
      </c>
      <c r="G86" s="73" t="s">
        <v>593</v>
      </c>
      <c r="H86" s="73" t="s">
        <v>213</v>
      </c>
      <c r="I86" s="85">
        <v>0</v>
      </c>
      <c r="J86" s="84">
        <v>2021</v>
      </c>
      <c r="K86" s="94"/>
      <c r="L86" s="85">
        <v>14</v>
      </c>
      <c r="M86" s="131"/>
      <c r="N86" s="133"/>
      <c r="O86" s="107"/>
      <c r="P86" s="119"/>
    </row>
    <row r="87" spans="1:16" ht="36" x14ac:dyDescent="0.25">
      <c r="A87" s="110" t="s">
        <v>98</v>
      </c>
      <c r="B87" s="127" t="s">
        <v>103</v>
      </c>
      <c r="C87" s="113" t="s">
        <v>16</v>
      </c>
      <c r="D87" s="108" t="s">
        <v>601</v>
      </c>
      <c r="E87" s="105">
        <v>7139246</v>
      </c>
      <c r="F87" s="24" t="s">
        <v>224</v>
      </c>
      <c r="G87" s="8" t="s">
        <v>223</v>
      </c>
      <c r="H87" s="8" t="s">
        <v>222</v>
      </c>
      <c r="I87" s="30"/>
      <c r="J87" s="30"/>
      <c r="K87" s="26">
        <v>9</v>
      </c>
      <c r="L87" s="85">
        <v>15</v>
      </c>
      <c r="M87" s="113">
        <v>166</v>
      </c>
      <c r="N87" s="123" t="s">
        <v>221</v>
      </c>
      <c r="O87" s="105">
        <v>6068359</v>
      </c>
      <c r="P87" s="118">
        <f>E87</f>
        <v>7139246</v>
      </c>
    </row>
    <row r="88" spans="1:16" ht="36" x14ac:dyDescent="0.25">
      <c r="A88" s="111"/>
      <c r="B88" s="128"/>
      <c r="C88" s="114"/>
      <c r="D88" s="109"/>
      <c r="E88" s="107"/>
      <c r="F88" s="24" t="s">
        <v>227</v>
      </c>
      <c r="G88" s="8" t="s">
        <v>226</v>
      </c>
      <c r="H88" s="8" t="s">
        <v>225</v>
      </c>
      <c r="I88" s="85">
        <v>7125</v>
      </c>
      <c r="J88" s="84">
        <v>2021</v>
      </c>
      <c r="K88" s="30"/>
      <c r="L88" s="85">
        <v>8408</v>
      </c>
      <c r="M88" s="115"/>
      <c r="N88" s="125"/>
      <c r="O88" s="107"/>
      <c r="P88" s="119"/>
    </row>
    <row r="89" spans="1:16" ht="24.75" customHeight="1" x14ac:dyDescent="0.25">
      <c r="A89" s="63"/>
      <c r="B89" s="47"/>
      <c r="C89" s="44"/>
      <c r="D89" s="108" t="s">
        <v>610</v>
      </c>
      <c r="E89" s="105">
        <v>1000000</v>
      </c>
      <c r="F89" s="96" t="s">
        <v>608</v>
      </c>
      <c r="G89" s="95" t="s">
        <v>607</v>
      </c>
      <c r="H89" s="78" t="s">
        <v>609</v>
      </c>
      <c r="I89" s="94"/>
      <c r="J89" s="94"/>
      <c r="K89" s="84" t="s">
        <v>519</v>
      </c>
      <c r="L89" s="97">
        <v>5</v>
      </c>
      <c r="M89" s="130">
        <v>165</v>
      </c>
      <c r="N89" s="132" t="s">
        <v>596</v>
      </c>
      <c r="O89" s="105">
        <v>1700000</v>
      </c>
      <c r="P89" s="105">
        <f>E89+E91</f>
        <v>2000000</v>
      </c>
    </row>
    <row r="90" spans="1:16" ht="24.75" customHeight="1" x14ac:dyDescent="0.25">
      <c r="A90" s="63"/>
      <c r="B90" s="47"/>
      <c r="C90" s="44"/>
      <c r="D90" s="109"/>
      <c r="E90" s="107"/>
      <c r="F90" s="96"/>
      <c r="G90" s="78" t="s">
        <v>595</v>
      </c>
      <c r="H90" s="78"/>
      <c r="I90" s="97"/>
      <c r="J90" s="98"/>
      <c r="K90" s="99"/>
      <c r="L90" s="97"/>
      <c r="M90" s="170"/>
      <c r="N90" s="171"/>
      <c r="O90" s="106"/>
      <c r="P90" s="106"/>
    </row>
    <row r="91" spans="1:16" ht="42" customHeight="1" x14ac:dyDescent="0.25">
      <c r="A91" s="64"/>
      <c r="B91" s="65"/>
      <c r="C91" s="35"/>
      <c r="D91" s="9" t="s">
        <v>611</v>
      </c>
      <c r="E91" s="82">
        <v>1000000</v>
      </c>
      <c r="F91" s="30"/>
      <c r="G91" s="30"/>
      <c r="H91" s="30"/>
      <c r="I91" s="30"/>
      <c r="J91" s="30"/>
      <c r="K91" s="30"/>
      <c r="L91" s="30"/>
      <c r="M91" s="131"/>
      <c r="N91" s="133"/>
      <c r="O91" s="107"/>
      <c r="P91" s="107"/>
    </row>
    <row r="92" spans="1:16" ht="24" x14ac:dyDescent="0.25">
      <c r="A92" s="127" t="s">
        <v>117</v>
      </c>
      <c r="B92" s="127" t="s">
        <v>119</v>
      </c>
      <c r="C92" s="113" t="s">
        <v>16</v>
      </c>
      <c r="D92" s="123" t="s">
        <v>120</v>
      </c>
      <c r="E92" s="120">
        <v>4000000</v>
      </c>
      <c r="F92" s="24" t="s">
        <v>239</v>
      </c>
      <c r="G92" s="8" t="s">
        <v>238</v>
      </c>
      <c r="H92" s="8" t="s">
        <v>156</v>
      </c>
      <c r="I92" s="30"/>
      <c r="J92" s="30"/>
      <c r="K92" s="26">
        <v>0</v>
      </c>
      <c r="L92" s="32">
        <v>1333</v>
      </c>
      <c r="M92" s="113">
        <v>134</v>
      </c>
      <c r="N92" s="123" t="s">
        <v>235</v>
      </c>
      <c r="O92" s="120">
        <v>3400000</v>
      </c>
      <c r="P92" s="116">
        <v>4000000</v>
      </c>
    </row>
    <row r="93" spans="1:16" ht="36" x14ac:dyDescent="0.25">
      <c r="A93" s="129"/>
      <c r="B93" s="129"/>
      <c r="C93" s="115"/>
      <c r="D93" s="125"/>
      <c r="E93" s="121"/>
      <c r="F93" s="24" t="s">
        <v>241</v>
      </c>
      <c r="G93" s="8" t="s">
        <v>240</v>
      </c>
      <c r="H93" s="8" t="s">
        <v>156</v>
      </c>
      <c r="I93" s="32">
        <v>1150</v>
      </c>
      <c r="J93" s="26">
        <v>2021</v>
      </c>
      <c r="K93" s="30"/>
      <c r="L93" s="32">
        <v>1200</v>
      </c>
      <c r="M93" s="115"/>
      <c r="N93" s="125"/>
      <c r="O93" s="121"/>
      <c r="P93" s="117"/>
    </row>
    <row r="94" spans="1:16" ht="48" x14ac:dyDescent="0.25">
      <c r="A94" s="127" t="s">
        <v>117</v>
      </c>
      <c r="B94" s="127" t="s">
        <v>119</v>
      </c>
      <c r="C94" s="113" t="s">
        <v>16</v>
      </c>
      <c r="D94" s="123" t="s">
        <v>122</v>
      </c>
      <c r="E94" s="120">
        <v>2500000</v>
      </c>
      <c r="F94" s="24" t="s">
        <v>371</v>
      </c>
      <c r="G94" s="8" t="s">
        <v>268</v>
      </c>
      <c r="H94" s="8" t="s">
        <v>271</v>
      </c>
      <c r="I94" s="30"/>
      <c r="J94" s="30"/>
      <c r="K94" s="26">
        <v>0</v>
      </c>
      <c r="L94" s="26">
        <v>36</v>
      </c>
      <c r="M94" s="113">
        <v>138</v>
      </c>
      <c r="N94" s="123" t="s">
        <v>236</v>
      </c>
      <c r="O94" s="120">
        <v>2125000</v>
      </c>
      <c r="P94" s="116">
        <v>2500000</v>
      </c>
    </row>
    <row r="95" spans="1:16" ht="72" x14ac:dyDescent="0.25">
      <c r="A95" s="129"/>
      <c r="B95" s="129"/>
      <c r="C95" s="115"/>
      <c r="D95" s="125"/>
      <c r="E95" s="121"/>
      <c r="F95" s="24" t="s">
        <v>372</v>
      </c>
      <c r="G95" s="8" t="s">
        <v>269</v>
      </c>
      <c r="H95" s="8" t="s">
        <v>271</v>
      </c>
      <c r="I95" s="26">
        <v>0</v>
      </c>
      <c r="J95" s="26">
        <v>2021</v>
      </c>
      <c r="K95" s="30"/>
      <c r="L95" s="26">
        <v>32</v>
      </c>
      <c r="M95" s="115"/>
      <c r="N95" s="125"/>
      <c r="O95" s="121"/>
      <c r="P95" s="117"/>
    </row>
    <row r="96" spans="1:16" ht="60" x14ac:dyDescent="0.25">
      <c r="A96" s="23" t="s">
        <v>117</v>
      </c>
      <c r="B96" s="23" t="s">
        <v>119</v>
      </c>
      <c r="C96" s="25" t="s">
        <v>16</v>
      </c>
      <c r="D96" s="22" t="s">
        <v>499</v>
      </c>
      <c r="E96" s="29">
        <v>1200000</v>
      </c>
      <c r="F96" s="30"/>
      <c r="G96" s="30"/>
      <c r="H96" s="30"/>
      <c r="I96" s="30"/>
      <c r="J96" s="30"/>
      <c r="K96" s="30"/>
      <c r="L96" s="30"/>
      <c r="M96" s="25">
        <v>139</v>
      </c>
      <c r="N96" s="8" t="s">
        <v>237</v>
      </c>
      <c r="O96" s="28">
        <v>1020000</v>
      </c>
      <c r="P96" s="31">
        <v>1200000</v>
      </c>
    </row>
    <row r="97" spans="1:16" ht="36" x14ac:dyDescent="0.25">
      <c r="A97" s="127" t="s">
        <v>117</v>
      </c>
      <c r="B97" s="110" t="s">
        <v>123</v>
      </c>
      <c r="C97" s="113" t="s">
        <v>16</v>
      </c>
      <c r="D97" s="108" t="s">
        <v>504</v>
      </c>
      <c r="E97" s="120">
        <v>10831500</v>
      </c>
      <c r="F97" s="24" t="s">
        <v>373</v>
      </c>
      <c r="G97" s="8" t="s">
        <v>270</v>
      </c>
      <c r="H97" s="8" t="s">
        <v>272</v>
      </c>
      <c r="I97" s="30"/>
      <c r="J97" s="30"/>
      <c r="K97" s="26">
        <v>123</v>
      </c>
      <c r="L97" s="85">
        <v>154</v>
      </c>
      <c r="M97" s="113">
        <v>149</v>
      </c>
      <c r="N97" s="123" t="s">
        <v>242</v>
      </c>
      <c r="O97" s="120">
        <v>9206775</v>
      </c>
      <c r="P97" s="116">
        <v>10831500</v>
      </c>
    </row>
    <row r="98" spans="1:16" ht="36" x14ac:dyDescent="0.25">
      <c r="A98" s="129"/>
      <c r="B98" s="112"/>
      <c r="C98" s="115"/>
      <c r="D98" s="109"/>
      <c r="E98" s="121"/>
      <c r="F98" s="24" t="s">
        <v>374</v>
      </c>
      <c r="G98" s="8" t="s">
        <v>273</v>
      </c>
      <c r="H98" s="8" t="s">
        <v>245</v>
      </c>
      <c r="I98" s="26">
        <v>127</v>
      </c>
      <c r="J98" s="26">
        <v>2022</v>
      </c>
      <c r="K98" s="30"/>
      <c r="L98" s="85">
        <v>364</v>
      </c>
      <c r="M98" s="115"/>
      <c r="N98" s="125"/>
      <c r="O98" s="121"/>
      <c r="P98" s="117"/>
    </row>
    <row r="99" spans="1:16" ht="24" x14ac:dyDescent="0.25">
      <c r="A99" s="47" t="s">
        <v>117</v>
      </c>
      <c r="B99" s="47" t="s">
        <v>123</v>
      </c>
      <c r="C99" s="44" t="s">
        <v>16</v>
      </c>
      <c r="D99" s="51" t="s">
        <v>512</v>
      </c>
      <c r="E99" s="45">
        <v>700000</v>
      </c>
      <c r="F99" s="30"/>
      <c r="G99" s="30"/>
      <c r="H99" s="30"/>
      <c r="I99" s="30"/>
      <c r="J99" s="30"/>
      <c r="K99" s="30"/>
      <c r="L99" s="30"/>
      <c r="M99" s="44">
        <v>149</v>
      </c>
      <c r="N99" s="51" t="s">
        <v>242</v>
      </c>
      <c r="O99" s="39">
        <v>595000</v>
      </c>
      <c r="P99" s="46">
        <v>700000</v>
      </c>
    </row>
    <row r="100" spans="1:16" ht="24" x14ac:dyDescent="0.25">
      <c r="A100" s="127" t="s">
        <v>117</v>
      </c>
      <c r="B100" s="127" t="s">
        <v>126</v>
      </c>
      <c r="C100" s="113" t="s">
        <v>16</v>
      </c>
      <c r="D100" s="123" t="s">
        <v>539</v>
      </c>
      <c r="E100" s="120">
        <v>2160000</v>
      </c>
      <c r="F100" s="24" t="s">
        <v>239</v>
      </c>
      <c r="G100" s="8" t="s">
        <v>238</v>
      </c>
      <c r="H100" s="8" t="s">
        <v>156</v>
      </c>
      <c r="I100" s="30"/>
      <c r="J100" s="30"/>
      <c r="K100" s="26">
        <v>0</v>
      </c>
      <c r="L100" s="32">
        <v>720</v>
      </c>
      <c r="M100" s="113">
        <v>153</v>
      </c>
      <c r="N100" s="123" t="s">
        <v>243</v>
      </c>
      <c r="O100" s="120">
        <v>1836000</v>
      </c>
      <c r="P100" s="116">
        <v>2160000</v>
      </c>
    </row>
    <row r="101" spans="1:16" ht="36" x14ac:dyDescent="0.25">
      <c r="A101" s="129"/>
      <c r="B101" s="129"/>
      <c r="C101" s="115"/>
      <c r="D101" s="125"/>
      <c r="E101" s="121"/>
      <c r="F101" s="24" t="s">
        <v>241</v>
      </c>
      <c r="G101" s="8" t="s">
        <v>240</v>
      </c>
      <c r="H101" s="8" t="s">
        <v>156</v>
      </c>
      <c r="I101" s="26">
        <v>0</v>
      </c>
      <c r="J101" s="26">
        <v>2021</v>
      </c>
      <c r="K101" s="30"/>
      <c r="L101" s="32">
        <v>547</v>
      </c>
      <c r="M101" s="115"/>
      <c r="N101" s="125"/>
      <c r="O101" s="121"/>
      <c r="P101" s="117"/>
    </row>
    <row r="102" spans="1:16" ht="24" x14ac:dyDescent="0.25">
      <c r="A102" s="40" t="s">
        <v>117</v>
      </c>
      <c r="B102" s="52" t="s">
        <v>126</v>
      </c>
      <c r="C102" s="42" t="s">
        <v>16</v>
      </c>
      <c r="D102" s="8" t="s">
        <v>500</v>
      </c>
      <c r="E102" s="28">
        <v>500000</v>
      </c>
      <c r="F102" s="30"/>
      <c r="G102" s="30"/>
      <c r="H102" s="30"/>
      <c r="I102" s="30"/>
      <c r="J102" s="30"/>
      <c r="K102" s="30"/>
      <c r="L102" s="30"/>
      <c r="M102" s="25">
        <v>152</v>
      </c>
      <c r="N102" s="8" t="s">
        <v>339</v>
      </c>
      <c r="O102" s="28">
        <v>425000</v>
      </c>
      <c r="P102" s="31">
        <v>500000</v>
      </c>
    </row>
    <row r="103" spans="1:16" ht="36" x14ac:dyDescent="0.25">
      <c r="A103" s="127" t="s">
        <v>117</v>
      </c>
      <c r="B103" s="127" t="s">
        <v>126</v>
      </c>
      <c r="C103" s="113" t="s">
        <v>16</v>
      </c>
      <c r="D103" s="123" t="s">
        <v>344</v>
      </c>
      <c r="E103" s="120">
        <v>500000</v>
      </c>
      <c r="F103" s="24" t="s">
        <v>407</v>
      </c>
      <c r="G103" s="8" t="s">
        <v>406</v>
      </c>
      <c r="H103" s="8" t="s">
        <v>405</v>
      </c>
      <c r="I103" s="30"/>
      <c r="J103" s="30"/>
      <c r="K103" s="26">
        <v>1</v>
      </c>
      <c r="L103" s="32">
        <v>4</v>
      </c>
      <c r="M103" s="113">
        <v>152</v>
      </c>
      <c r="N103" s="123" t="s">
        <v>339</v>
      </c>
      <c r="O103" s="120">
        <v>425000</v>
      </c>
      <c r="P103" s="116">
        <v>500000</v>
      </c>
    </row>
    <row r="104" spans="1:16" ht="36" x14ac:dyDescent="0.25">
      <c r="A104" s="129"/>
      <c r="B104" s="129"/>
      <c r="C104" s="115"/>
      <c r="D104" s="125"/>
      <c r="E104" s="121"/>
      <c r="F104" s="24" t="s">
        <v>410</v>
      </c>
      <c r="G104" s="8" t="s">
        <v>409</v>
      </c>
      <c r="H104" s="8" t="s">
        <v>408</v>
      </c>
      <c r="I104" s="26">
        <v>0</v>
      </c>
      <c r="J104" s="26">
        <v>2021</v>
      </c>
      <c r="K104" s="30"/>
      <c r="L104" s="32">
        <v>595</v>
      </c>
      <c r="M104" s="115"/>
      <c r="N104" s="125"/>
      <c r="O104" s="121"/>
      <c r="P104" s="117"/>
    </row>
    <row r="105" spans="1:16" ht="24" x14ac:dyDescent="0.25">
      <c r="A105" s="23" t="s">
        <v>117</v>
      </c>
      <c r="B105" s="23" t="s">
        <v>126</v>
      </c>
      <c r="C105" s="25" t="s">
        <v>16</v>
      </c>
      <c r="D105" s="8" t="s">
        <v>501</v>
      </c>
      <c r="E105" s="28">
        <v>300000</v>
      </c>
      <c r="F105" s="30"/>
      <c r="G105" s="30"/>
      <c r="H105" s="30"/>
      <c r="I105" s="30"/>
      <c r="J105" s="30"/>
      <c r="K105" s="30"/>
      <c r="L105" s="30"/>
      <c r="M105" s="25">
        <v>152</v>
      </c>
      <c r="N105" s="8" t="s">
        <v>339</v>
      </c>
      <c r="O105" s="28">
        <v>255000</v>
      </c>
      <c r="P105" s="31">
        <v>300000</v>
      </c>
    </row>
    <row r="106" spans="1:16" ht="36" x14ac:dyDescent="0.25">
      <c r="A106" s="127" t="s">
        <v>117</v>
      </c>
      <c r="B106" s="127" t="s">
        <v>126</v>
      </c>
      <c r="C106" s="113" t="s">
        <v>16</v>
      </c>
      <c r="D106" s="123" t="s">
        <v>505</v>
      </c>
      <c r="E106" s="120">
        <v>900000</v>
      </c>
      <c r="F106" s="38" t="s">
        <v>422</v>
      </c>
      <c r="G106" s="8" t="s">
        <v>421</v>
      </c>
      <c r="H106" s="8" t="s">
        <v>405</v>
      </c>
      <c r="I106" s="30"/>
      <c r="J106" s="30"/>
      <c r="K106" s="32">
        <v>1</v>
      </c>
      <c r="L106" s="32">
        <v>1</v>
      </c>
      <c r="M106" s="113">
        <v>150</v>
      </c>
      <c r="N106" s="123" t="s">
        <v>338</v>
      </c>
      <c r="O106" s="120">
        <v>765000</v>
      </c>
      <c r="P106" s="116">
        <v>900000</v>
      </c>
    </row>
    <row r="107" spans="1:16" ht="36" x14ac:dyDescent="0.25">
      <c r="A107" s="129"/>
      <c r="B107" s="129"/>
      <c r="C107" s="115"/>
      <c r="D107" s="125"/>
      <c r="E107" s="121"/>
      <c r="F107" s="38" t="s">
        <v>424</v>
      </c>
      <c r="G107" s="8" t="s">
        <v>423</v>
      </c>
      <c r="H107" s="8" t="s">
        <v>408</v>
      </c>
      <c r="I107" s="26">
        <v>61</v>
      </c>
      <c r="J107" s="26">
        <v>2021</v>
      </c>
      <c r="K107" s="30"/>
      <c r="L107" s="32">
        <v>91</v>
      </c>
      <c r="M107" s="115"/>
      <c r="N107" s="125"/>
      <c r="O107" s="121"/>
      <c r="P107" s="117"/>
    </row>
    <row r="108" spans="1:16" x14ac:dyDescent="0.25">
      <c r="A108" s="127" t="s">
        <v>117</v>
      </c>
      <c r="B108" s="113" t="s">
        <v>340</v>
      </c>
      <c r="C108" s="113" t="s">
        <v>16</v>
      </c>
      <c r="D108" s="123" t="s">
        <v>345</v>
      </c>
      <c r="E108" s="120">
        <v>640000</v>
      </c>
      <c r="F108" s="24" t="s">
        <v>418</v>
      </c>
      <c r="G108" s="8" t="s">
        <v>417</v>
      </c>
      <c r="H108" s="8" t="s">
        <v>245</v>
      </c>
      <c r="I108" s="30"/>
      <c r="J108" s="30"/>
      <c r="K108" s="32">
        <v>20</v>
      </c>
      <c r="L108" s="101">
        <v>30</v>
      </c>
      <c r="M108" s="113">
        <v>156</v>
      </c>
      <c r="N108" s="123" t="s">
        <v>341</v>
      </c>
      <c r="O108" s="120">
        <v>544000</v>
      </c>
      <c r="P108" s="116">
        <v>640000</v>
      </c>
    </row>
    <row r="109" spans="1:16" ht="48" x14ac:dyDescent="0.25">
      <c r="A109" s="129"/>
      <c r="B109" s="115"/>
      <c r="C109" s="115"/>
      <c r="D109" s="125"/>
      <c r="E109" s="121"/>
      <c r="F109" s="24" t="s">
        <v>420</v>
      </c>
      <c r="G109" s="8" t="s">
        <v>419</v>
      </c>
      <c r="H109" s="8" t="s">
        <v>245</v>
      </c>
      <c r="I109" s="102">
        <v>24</v>
      </c>
      <c r="J109" s="26">
        <v>2021</v>
      </c>
      <c r="K109" s="30"/>
      <c r="L109" s="101">
        <v>24</v>
      </c>
      <c r="M109" s="115"/>
      <c r="N109" s="125"/>
      <c r="O109" s="121"/>
      <c r="P109" s="117"/>
    </row>
    <row r="110" spans="1:16" ht="48" x14ac:dyDescent="0.25">
      <c r="A110" s="127" t="s">
        <v>117</v>
      </c>
      <c r="B110" s="127" t="s">
        <v>128</v>
      </c>
      <c r="C110" s="113" t="s">
        <v>16</v>
      </c>
      <c r="D110" s="123" t="s">
        <v>513</v>
      </c>
      <c r="E110" s="120">
        <v>1000000</v>
      </c>
      <c r="F110" s="24" t="s">
        <v>247</v>
      </c>
      <c r="G110" s="8" t="s">
        <v>246</v>
      </c>
      <c r="H110" s="8" t="s">
        <v>245</v>
      </c>
      <c r="I110" s="30"/>
      <c r="J110" s="30"/>
      <c r="K110" s="26">
        <v>0</v>
      </c>
      <c r="L110" s="26">
        <v>65</v>
      </c>
      <c r="M110" s="113">
        <v>154</v>
      </c>
      <c r="N110" s="123" t="s">
        <v>244</v>
      </c>
      <c r="O110" s="120">
        <v>1870000</v>
      </c>
      <c r="P110" s="116">
        <v>2200000</v>
      </c>
    </row>
    <row r="111" spans="1:16" ht="48" x14ac:dyDescent="0.25">
      <c r="A111" s="128"/>
      <c r="B111" s="128"/>
      <c r="C111" s="114"/>
      <c r="D111" s="125"/>
      <c r="E111" s="121"/>
      <c r="F111" s="24" t="s">
        <v>275</v>
      </c>
      <c r="G111" s="8" t="s">
        <v>274</v>
      </c>
      <c r="H111" s="8" t="s">
        <v>176</v>
      </c>
      <c r="I111" s="26">
        <v>0</v>
      </c>
      <c r="J111" s="26">
        <v>2021</v>
      </c>
      <c r="K111" s="30"/>
      <c r="L111" s="26">
        <v>13</v>
      </c>
      <c r="M111" s="114"/>
      <c r="N111" s="124"/>
      <c r="O111" s="126"/>
      <c r="P111" s="122"/>
    </row>
    <row r="112" spans="1:16" ht="48" x14ac:dyDescent="0.25">
      <c r="A112" s="128"/>
      <c r="B112" s="128"/>
      <c r="C112" s="114"/>
      <c r="D112" s="123" t="s">
        <v>514</v>
      </c>
      <c r="E112" s="120">
        <v>1200000</v>
      </c>
      <c r="F112" s="41" t="s">
        <v>277</v>
      </c>
      <c r="G112" s="8" t="s">
        <v>276</v>
      </c>
      <c r="H112" s="8" t="s">
        <v>156</v>
      </c>
      <c r="I112" s="30"/>
      <c r="J112" s="30"/>
      <c r="K112" s="26">
        <v>1</v>
      </c>
      <c r="L112" s="26">
        <v>3</v>
      </c>
      <c r="M112" s="114"/>
      <c r="N112" s="124"/>
      <c r="O112" s="126"/>
      <c r="P112" s="122"/>
    </row>
    <row r="113" spans="1:18" ht="48" x14ac:dyDescent="0.25">
      <c r="A113" s="128"/>
      <c r="B113" s="128"/>
      <c r="C113" s="114"/>
      <c r="D113" s="125"/>
      <c r="E113" s="121"/>
      <c r="F113" s="41" t="s">
        <v>379</v>
      </c>
      <c r="G113" s="8" t="s">
        <v>572</v>
      </c>
      <c r="H113" s="8" t="s">
        <v>245</v>
      </c>
      <c r="I113" s="26">
        <v>0</v>
      </c>
      <c r="J113" s="26">
        <v>2021</v>
      </c>
      <c r="K113" s="30"/>
      <c r="L113" s="26">
        <v>650</v>
      </c>
      <c r="M113" s="115"/>
      <c r="N113" s="125"/>
      <c r="O113" s="121"/>
      <c r="P113" s="117"/>
    </row>
    <row r="114" spans="1:18" ht="36" x14ac:dyDescent="0.25">
      <c r="A114" s="129"/>
      <c r="B114" s="129"/>
      <c r="C114" s="115"/>
      <c r="D114" s="51" t="s">
        <v>515</v>
      </c>
      <c r="E114" s="28">
        <v>69172</v>
      </c>
      <c r="F114" s="30"/>
      <c r="G114" s="30"/>
      <c r="H114" s="30"/>
      <c r="I114" s="30"/>
      <c r="J114" s="30"/>
      <c r="K114" s="30"/>
      <c r="L114" s="30"/>
      <c r="M114" s="44">
        <v>155</v>
      </c>
      <c r="N114" s="51" t="s">
        <v>342</v>
      </c>
      <c r="O114" s="28">
        <v>58796</v>
      </c>
      <c r="P114" s="46">
        <v>69172</v>
      </c>
    </row>
    <row r="115" spans="1:18" ht="24" x14ac:dyDescent="0.25">
      <c r="A115" s="127" t="s">
        <v>117</v>
      </c>
      <c r="B115" s="127" t="s">
        <v>130</v>
      </c>
      <c r="C115" s="113" t="s">
        <v>16</v>
      </c>
      <c r="D115" s="123" t="s">
        <v>575</v>
      </c>
      <c r="E115" s="168">
        <f>719581-39000</f>
        <v>680581</v>
      </c>
      <c r="F115" s="41" t="s">
        <v>397</v>
      </c>
      <c r="G115" s="8" t="s">
        <v>484</v>
      </c>
      <c r="H115" s="8" t="s">
        <v>488</v>
      </c>
      <c r="I115" s="30"/>
      <c r="J115" s="30"/>
      <c r="K115" s="26">
        <v>5</v>
      </c>
      <c r="L115" s="84">
        <v>4</v>
      </c>
      <c r="M115" s="113">
        <v>160</v>
      </c>
      <c r="N115" s="123" t="s">
        <v>248</v>
      </c>
      <c r="O115" s="120">
        <v>5525000</v>
      </c>
      <c r="P115" s="116">
        <v>6500000</v>
      </c>
    </row>
    <row r="116" spans="1:18" ht="24" x14ac:dyDescent="0.25">
      <c r="A116" s="128"/>
      <c r="B116" s="128"/>
      <c r="C116" s="114"/>
      <c r="D116" s="125"/>
      <c r="E116" s="169"/>
      <c r="F116" s="41" t="s">
        <v>398</v>
      </c>
      <c r="G116" s="8" t="s">
        <v>485</v>
      </c>
      <c r="H116" s="8" t="s">
        <v>245</v>
      </c>
      <c r="I116" s="85">
        <v>3071</v>
      </c>
      <c r="J116" s="26">
        <v>2021</v>
      </c>
      <c r="K116" s="30"/>
      <c r="L116" s="85">
        <f>I116</f>
        <v>3071</v>
      </c>
      <c r="M116" s="114"/>
      <c r="N116" s="124"/>
      <c r="O116" s="126"/>
      <c r="P116" s="122"/>
    </row>
    <row r="117" spans="1:18" ht="24" x14ac:dyDescent="0.25">
      <c r="A117" s="128"/>
      <c r="B117" s="128"/>
      <c r="C117" s="114"/>
      <c r="D117" s="153" t="s">
        <v>613</v>
      </c>
      <c r="E117" s="172">
        <f>5780419+39000</f>
        <v>5819419</v>
      </c>
      <c r="F117" s="41" t="s">
        <v>487</v>
      </c>
      <c r="G117" s="8" t="s">
        <v>486</v>
      </c>
      <c r="H117" s="8" t="s">
        <v>472</v>
      </c>
      <c r="I117" s="30"/>
      <c r="J117" s="30"/>
      <c r="K117" s="26">
        <v>9</v>
      </c>
      <c r="L117" s="84">
        <v>10</v>
      </c>
      <c r="M117" s="114"/>
      <c r="N117" s="124"/>
      <c r="O117" s="126"/>
      <c r="P117" s="122"/>
    </row>
    <row r="118" spans="1:18" ht="24" x14ac:dyDescent="0.25">
      <c r="A118" s="128"/>
      <c r="B118" s="128"/>
      <c r="C118" s="114"/>
      <c r="D118" s="153"/>
      <c r="E118" s="169"/>
      <c r="F118" s="41" t="s">
        <v>490</v>
      </c>
      <c r="G118" s="8" t="s">
        <v>489</v>
      </c>
      <c r="H118" s="8" t="s">
        <v>245</v>
      </c>
      <c r="I118" s="32">
        <v>0</v>
      </c>
      <c r="J118" s="26">
        <v>2021</v>
      </c>
      <c r="K118" s="30"/>
      <c r="L118" s="85">
        <v>905</v>
      </c>
      <c r="M118" s="114"/>
      <c r="N118" s="124"/>
      <c r="O118" s="126"/>
      <c r="P118" s="122"/>
    </row>
    <row r="119" spans="1:18" ht="24" x14ac:dyDescent="0.25">
      <c r="A119" s="127" t="s">
        <v>117</v>
      </c>
      <c r="B119" s="127" t="s">
        <v>130</v>
      </c>
      <c r="C119" s="113" t="s">
        <v>16</v>
      </c>
      <c r="D119" s="123" t="s">
        <v>527</v>
      </c>
      <c r="E119" s="105">
        <f>6400000+2300000</f>
        <v>8700000</v>
      </c>
      <c r="F119" s="24" t="s">
        <v>399</v>
      </c>
      <c r="G119" s="8" t="s">
        <v>520</v>
      </c>
      <c r="H119" s="8" t="s">
        <v>488</v>
      </c>
      <c r="I119" s="30"/>
      <c r="J119" s="30"/>
      <c r="K119" s="26">
        <v>13</v>
      </c>
      <c r="L119" s="84">
        <v>17</v>
      </c>
      <c r="M119" s="113">
        <v>158</v>
      </c>
      <c r="N119" s="123" t="s">
        <v>249</v>
      </c>
      <c r="O119" s="120">
        <v>7395000</v>
      </c>
      <c r="P119" s="116">
        <v>8700000</v>
      </c>
    </row>
    <row r="120" spans="1:18" ht="24" x14ac:dyDescent="0.25">
      <c r="A120" s="128"/>
      <c r="B120" s="128"/>
      <c r="C120" s="114"/>
      <c r="D120" s="125"/>
      <c r="E120" s="107"/>
      <c r="F120" s="24" t="s">
        <v>400</v>
      </c>
      <c r="G120" s="8" t="s">
        <v>521</v>
      </c>
      <c r="H120" s="8" t="s">
        <v>245</v>
      </c>
      <c r="I120" s="85">
        <v>13323</v>
      </c>
      <c r="J120" s="26">
        <v>2021</v>
      </c>
      <c r="K120" s="30"/>
      <c r="L120" s="85">
        <v>15868</v>
      </c>
      <c r="M120" s="114"/>
      <c r="N120" s="124"/>
      <c r="O120" s="126"/>
      <c r="P120" s="122"/>
      <c r="Q120" s="56"/>
      <c r="R120" s="56"/>
    </row>
    <row r="121" spans="1:18" ht="24" x14ac:dyDescent="0.25">
      <c r="A121" s="128"/>
      <c r="B121" s="128"/>
      <c r="C121" s="114"/>
      <c r="D121" s="137" t="s">
        <v>526</v>
      </c>
      <c r="E121" s="105">
        <v>0</v>
      </c>
      <c r="F121" s="24" t="s">
        <v>523</v>
      </c>
      <c r="G121" s="8" t="s">
        <v>522</v>
      </c>
      <c r="H121" s="8" t="s">
        <v>488</v>
      </c>
      <c r="I121" s="30"/>
      <c r="J121" s="30"/>
      <c r="K121" s="26">
        <v>4</v>
      </c>
      <c r="L121" s="85">
        <v>0</v>
      </c>
      <c r="M121" s="114"/>
      <c r="N121" s="124"/>
      <c r="O121" s="126"/>
      <c r="P121" s="122"/>
    </row>
    <row r="122" spans="1:18" ht="24" x14ac:dyDescent="0.25">
      <c r="A122" s="129"/>
      <c r="B122" s="129"/>
      <c r="C122" s="115"/>
      <c r="D122" s="139"/>
      <c r="E122" s="107"/>
      <c r="F122" s="24" t="s">
        <v>525</v>
      </c>
      <c r="G122" s="8" t="s">
        <v>524</v>
      </c>
      <c r="H122" s="8" t="s">
        <v>245</v>
      </c>
      <c r="I122" s="85">
        <v>0</v>
      </c>
      <c r="J122" s="26">
        <v>2021</v>
      </c>
      <c r="K122" s="30"/>
      <c r="L122" s="85">
        <v>0</v>
      </c>
      <c r="M122" s="115"/>
      <c r="N122" s="125"/>
      <c r="O122" s="121"/>
      <c r="P122" s="117"/>
    </row>
    <row r="123" spans="1:18" ht="24" x14ac:dyDescent="0.25">
      <c r="A123" s="127" t="s">
        <v>117</v>
      </c>
      <c r="B123" s="127" t="s">
        <v>130</v>
      </c>
      <c r="C123" s="113" t="s">
        <v>16</v>
      </c>
      <c r="D123" s="123" t="s">
        <v>528</v>
      </c>
      <c r="E123" s="120">
        <v>5600000</v>
      </c>
      <c r="F123" s="24" t="s">
        <v>399</v>
      </c>
      <c r="G123" s="8" t="s">
        <v>520</v>
      </c>
      <c r="H123" s="8" t="s">
        <v>488</v>
      </c>
      <c r="I123" s="30"/>
      <c r="J123" s="30"/>
      <c r="K123" s="26">
        <v>7</v>
      </c>
      <c r="L123" s="26">
        <v>7</v>
      </c>
      <c r="M123" s="113">
        <v>159</v>
      </c>
      <c r="N123" s="123" t="s">
        <v>250</v>
      </c>
      <c r="O123" s="120">
        <v>6725994</v>
      </c>
      <c r="P123" s="116">
        <v>7912934</v>
      </c>
    </row>
    <row r="124" spans="1:18" ht="24" x14ac:dyDescent="0.25">
      <c r="A124" s="128"/>
      <c r="B124" s="128"/>
      <c r="C124" s="114"/>
      <c r="D124" s="125"/>
      <c r="E124" s="121"/>
      <c r="F124" s="24" t="s">
        <v>400</v>
      </c>
      <c r="G124" s="8" t="s">
        <v>521</v>
      </c>
      <c r="H124" s="8" t="s">
        <v>245</v>
      </c>
      <c r="I124" s="32">
        <v>159</v>
      </c>
      <c r="J124" s="26">
        <v>2021</v>
      </c>
      <c r="K124" s="30"/>
      <c r="L124" s="32">
        <v>164</v>
      </c>
      <c r="M124" s="114"/>
      <c r="N124" s="124"/>
      <c r="O124" s="126"/>
      <c r="P124" s="122"/>
    </row>
    <row r="125" spans="1:18" ht="24" x14ac:dyDescent="0.25">
      <c r="A125" s="128"/>
      <c r="B125" s="128"/>
      <c r="C125" s="114"/>
      <c r="D125" s="153" t="s">
        <v>529</v>
      </c>
      <c r="E125" s="120">
        <v>2312934</v>
      </c>
      <c r="F125" s="24" t="s">
        <v>523</v>
      </c>
      <c r="G125" s="8" t="s">
        <v>522</v>
      </c>
      <c r="H125" s="8" t="s">
        <v>488</v>
      </c>
      <c r="I125" s="30"/>
      <c r="J125" s="30"/>
      <c r="K125" s="26">
        <v>3</v>
      </c>
      <c r="L125" s="32">
        <v>3</v>
      </c>
      <c r="M125" s="114"/>
      <c r="N125" s="124"/>
      <c r="O125" s="126"/>
      <c r="P125" s="122"/>
    </row>
    <row r="126" spans="1:18" ht="24" x14ac:dyDescent="0.25">
      <c r="A126" s="128"/>
      <c r="B126" s="128"/>
      <c r="C126" s="114"/>
      <c r="D126" s="153"/>
      <c r="E126" s="121"/>
      <c r="F126" s="24" t="s">
        <v>525</v>
      </c>
      <c r="G126" s="8" t="s">
        <v>524</v>
      </c>
      <c r="H126" s="8" t="s">
        <v>245</v>
      </c>
      <c r="I126" s="32">
        <v>36</v>
      </c>
      <c r="J126" s="26">
        <v>2021</v>
      </c>
      <c r="K126" s="30"/>
      <c r="L126" s="32">
        <v>36</v>
      </c>
      <c r="M126" s="114"/>
      <c r="N126" s="124"/>
      <c r="O126" s="126"/>
      <c r="P126" s="122"/>
    </row>
    <row r="127" spans="1:18" ht="25.5" customHeight="1" x14ac:dyDescent="0.25">
      <c r="A127" s="127" t="s">
        <v>117</v>
      </c>
      <c r="B127" s="127" t="s">
        <v>130</v>
      </c>
      <c r="C127" s="113" t="s">
        <v>16</v>
      </c>
      <c r="D127" s="123" t="s">
        <v>509</v>
      </c>
      <c r="E127" s="120">
        <v>2500000</v>
      </c>
      <c r="F127" s="24" t="s">
        <v>399</v>
      </c>
      <c r="G127" s="8" t="s">
        <v>520</v>
      </c>
      <c r="H127" s="8" t="s">
        <v>488</v>
      </c>
      <c r="I127" s="30"/>
      <c r="J127" s="30"/>
      <c r="K127" s="26">
        <v>4</v>
      </c>
      <c r="L127" s="26">
        <v>4</v>
      </c>
      <c r="M127" s="113">
        <v>158</v>
      </c>
      <c r="N127" s="123" t="s">
        <v>249</v>
      </c>
      <c r="O127" s="120">
        <v>2125000</v>
      </c>
      <c r="P127" s="166">
        <v>2500000</v>
      </c>
    </row>
    <row r="128" spans="1:18" ht="24.75" customHeight="1" x14ac:dyDescent="0.25">
      <c r="A128" s="129"/>
      <c r="B128" s="129"/>
      <c r="C128" s="115"/>
      <c r="D128" s="125"/>
      <c r="E128" s="121"/>
      <c r="F128" s="24" t="s">
        <v>400</v>
      </c>
      <c r="G128" s="8" t="s">
        <v>521</v>
      </c>
      <c r="H128" s="8" t="s">
        <v>245</v>
      </c>
      <c r="I128" s="32">
        <v>1220</v>
      </c>
      <c r="J128" s="26">
        <v>2021</v>
      </c>
      <c r="K128" s="30"/>
      <c r="L128" s="32">
        <v>1220</v>
      </c>
      <c r="M128" s="115"/>
      <c r="N128" s="125"/>
      <c r="O128" s="121"/>
      <c r="P128" s="167"/>
    </row>
    <row r="129" spans="1:16" ht="24" x14ac:dyDescent="0.25">
      <c r="A129" s="23" t="s">
        <v>117</v>
      </c>
      <c r="B129" s="23" t="s">
        <v>130</v>
      </c>
      <c r="C129" s="25" t="s">
        <v>16</v>
      </c>
      <c r="D129" s="8" t="s">
        <v>557</v>
      </c>
      <c r="E129" s="60">
        <v>1580000</v>
      </c>
      <c r="F129" s="30"/>
      <c r="G129" s="30"/>
      <c r="H129" s="30"/>
      <c r="I129" s="30"/>
      <c r="J129" s="30"/>
      <c r="K129" s="30"/>
      <c r="L129" s="30"/>
      <c r="M129" s="25">
        <v>161</v>
      </c>
      <c r="N129" s="8" t="s">
        <v>343</v>
      </c>
      <c r="O129" s="28">
        <v>1343000</v>
      </c>
      <c r="P129" s="60">
        <v>1580000</v>
      </c>
    </row>
    <row r="130" spans="1:16" ht="24" x14ac:dyDescent="0.25">
      <c r="A130" s="23" t="s">
        <v>117</v>
      </c>
      <c r="B130" s="23" t="s">
        <v>130</v>
      </c>
      <c r="C130" s="25" t="s">
        <v>16</v>
      </c>
      <c r="D130" s="36" t="s">
        <v>558</v>
      </c>
      <c r="E130" s="61">
        <v>1200000</v>
      </c>
      <c r="F130" s="30"/>
      <c r="G130" s="30"/>
      <c r="H130" s="30"/>
      <c r="I130" s="30"/>
      <c r="J130" s="30"/>
      <c r="K130" s="30"/>
      <c r="L130" s="30"/>
      <c r="M130" s="35">
        <v>158</v>
      </c>
      <c r="N130" s="36" t="s">
        <v>249</v>
      </c>
      <c r="O130" s="39">
        <v>1020000</v>
      </c>
      <c r="P130" s="62">
        <v>1200000</v>
      </c>
    </row>
    <row r="131" spans="1:16" ht="48" x14ac:dyDescent="0.25">
      <c r="A131" s="127" t="s">
        <v>117</v>
      </c>
      <c r="B131" s="127" t="s">
        <v>130</v>
      </c>
      <c r="C131" s="113" t="s">
        <v>16</v>
      </c>
      <c r="D131" s="123" t="s">
        <v>554</v>
      </c>
      <c r="E131" s="150">
        <v>12420000</v>
      </c>
      <c r="F131" s="38" t="s">
        <v>401</v>
      </c>
      <c r="G131" s="8" t="s">
        <v>559</v>
      </c>
      <c r="H131" s="8" t="s">
        <v>245</v>
      </c>
      <c r="I131" s="30"/>
      <c r="J131" s="30"/>
      <c r="K131" s="2">
        <v>3668</v>
      </c>
      <c r="L131" s="2">
        <v>5502</v>
      </c>
      <c r="M131" s="113">
        <v>148</v>
      </c>
      <c r="N131" s="123" t="s">
        <v>411</v>
      </c>
      <c r="O131" s="120">
        <v>10557000</v>
      </c>
      <c r="P131" s="116">
        <v>12420000</v>
      </c>
    </row>
    <row r="132" spans="1:16" ht="48" x14ac:dyDescent="0.25">
      <c r="A132" s="129"/>
      <c r="B132" s="129"/>
      <c r="C132" s="115"/>
      <c r="D132" s="125"/>
      <c r="E132" s="151"/>
      <c r="F132" s="41" t="s">
        <v>402</v>
      </c>
      <c r="G132" s="8" t="s">
        <v>560</v>
      </c>
      <c r="H132" s="8" t="s">
        <v>245</v>
      </c>
      <c r="I132" s="2">
        <v>7152</v>
      </c>
      <c r="J132" s="26">
        <v>2022</v>
      </c>
      <c r="K132" s="30"/>
      <c r="L132" s="2">
        <v>7152</v>
      </c>
      <c r="M132" s="115"/>
      <c r="N132" s="125"/>
      <c r="O132" s="121"/>
      <c r="P132" s="117"/>
    </row>
    <row r="133" spans="1:16" ht="36" x14ac:dyDescent="0.25">
      <c r="A133" s="23" t="s">
        <v>117</v>
      </c>
      <c r="B133" s="23" t="s">
        <v>130</v>
      </c>
      <c r="C133" s="25" t="s">
        <v>16</v>
      </c>
      <c r="D133" s="8" t="s">
        <v>561</v>
      </c>
      <c r="E133" s="28">
        <v>700000</v>
      </c>
      <c r="F133" s="30"/>
      <c r="G133" s="30"/>
      <c r="H133" s="30"/>
      <c r="I133" s="30"/>
      <c r="J133" s="30"/>
      <c r="K133" s="30"/>
      <c r="L133" s="30"/>
      <c r="M133" s="25">
        <v>162</v>
      </c>
      <c r="N133" s="8" t="s">
        <v>346</v>
      </c>
      <c r="O133" s="28">
        <v>595000</v>
      </c>
      <c r="P133" s="31">
        <v>700000</v>
      </c>
    </row>
    <row r="134" spans="1:16" ht="36" x14ac:dyDescent="0.25">
      <c r="A134" s="23" t="s">
        <v>117</v>
      </c>
      <c r="B134" s="23" t="s">
        <v>130</v>
      </c>
      <c r="C134" s="25" t="s">
        <v>16</v>
      </c>
      <c r="D134" s="58" t="s">
        <v>555</v>
      </c>
      <c r="E134" s="59">
        <v>750000</v>
      </c>
      <c r="F134" s="30"/>
      <c r="G134" s="30"/>
      <c r="H134" s="30"/>
      <c r="I134" s="30"/>
      <c r="J134" s="30"/>
      <c r="K134" s="30"/>
      <c r="L134" s="30"/>
      <c r="M134" s="25">
        <v>162</v>
      </c>
      <c r="N134" s="8" t="s">
        <v>346</v>
      </c>
      <c r="O134" s="28">
        <v>637500</v>
      </c>
      <c r="P134" s="31">
        <v>750000</v>
      </c>
    </row>
    <row r="135" spans="1:16" ht="24" x14ac:dyDescent="0.25">
      <c r="A135" s="23" t="s">
        <v>117</v>
      </c>
      <c r="B135" s="23" t="s">
        <v>130</v>
      </c>
      <c r="C135" s="25" t="s">
        <v>16</v>
      </c>
      <c r="D135" s="58" t="s">
        <v>556</v>
      </c>
      <c r="E135" s="59">
        <v>500000</v>
      </c>
      <c r="F135" s="30"/>
      <c r="G135" s="30"/>
      <c r="H135" s="30"/>
      <c r="I135" s="30"/>
      <c r="J135" s="30"/>
      <c r="K135" s="30"/>
      <c r="L135" s="30"/>
      <c r="M135" s="25">
        <v>161</v>
      </c>
      <c r="N135" s="8" t="s">
        <v>343</v>
      </c>
      <c r="O135" s="28">
        <v>425000</v>
      </c>
      <c r="P135" s="31">
        <v>500000</v>
      </c>
    </row>
    <row r="136" spans="1:16" ht="24" x14ac:dyDescent="0.25">
      <c r="A136" s="127" t="s">
        <v>117</v>
      </c>
      <c r="B136" s="127" t="s">
        <v>132</v>
      </c>
      <c r="C136" s="113" t="s">
        <v>16</v>
      </c>
      <c r="D136" s="123" t="s">
        <v>510</v>
      </c>
      <c r="E136" s="120">
        <v>1840000</v>
      </c>
      <c r="F136" s="24" t="s">
        <v>403</v>
      </c>
      <c r="G136" s="8" t="s">
        <v>278</v>
      </c>
      <c r="H136" s="8" t="s">
        <v>502</v>
      </c>
      <c r="I136" s="30"/>
      <c r="J136" s="30"/>
      <c r="K136" s="26">
        <v>1</v>
      </c>
      <c r="L136" s="26">
        <v>2</v>
      </c>
      <c r="M136" s="113">
        <v>163</v>
      </c>
      <c r="N136" s="123" t="s">
        <v>251</v>
      </c>
      <c r="O136" s="120">
        <v>1564000</v>
      </c>
      <c r="P136" s="116">
        <v>1840000</v>
      </c>
    </row>
    <row r="137" spans="1:16" ht="24" x14ac:dyDescent="0.25">
      <c r="A137" s="129"/>
      <c r="B137" s="129"/>
      <c r="C137" s="115"/>
      <c r="D137" s="125"/>
      <c r="E137" s="121"/>
      <c r="F137" s="24" t="s">
        <v>404</v>
      </c>
      <c r="G137" s="8" t="s">
        <v>142</v>
      </c>
      <c r="H137" s="8" t="s">
        <v>245</v>
      </c>
      <c r="I137" s="26">
        <v>363</v>
      </c>
      <c r="J137" s="26">
        <v>2020</v>
      </c>
      <c r="K137" s="30"/>
      <c r="L137" s="32">
        <v>569</v>
      </c>
      <c r="M137" s="115"/>
      <c r="N137" s="125"/>
      <c r="O137" s="121"/>
      <c r="P137" s="117"/>
    </row>
    <row r="138" spans="1:16" ht="36" x14ac:dyDescent="0.25">
      <c r="A138" s="127" t="s">
        <v>117</v>
      </c>
      <c r="B138" s="127" t="s">
        <v>132</v>
      </c>
      <c r="C138" s="113" t="s">
        <v>16</v>
      </c>
      <c r="D138" s="123" t="s">
        <v>516</v>
      </c>
      <c r="E138" s="120">
        <v>1860000</v>
      </c>
      <c r="F138" s="24" t="s">
        <v>414</v>
      </c>
      <c r="G138" s="8" t="s">
        <v>413</v>
      </c>
      <c r="H138" s="8" t="s">
        <v>412</v>
      </c>
      <c r="I138" s="30"/>
      <c r="J138" s="30"/>
      <c r="K138" s="26">
        <v>0</v>
      </c>
      <c r="L138" s="26">
        <v>2</v>
      </c>
      <c r="M138" s="113">
        <v>163</v>
      </c>
      <c r="N138" s="123" t="s">
        <v>251</v>
      </c>
      <c r="O138" s="120">
        <v>1581000</v>
      </c>
      <c r="P138" s="116">
        <v>1860000</v>
      </c>
    </row>
    <row r="139" spans="1:16" ht="36" x14ac:dyDescent="0.25">
      <c r="A139" s="129"/>
      <c r="B139" s="129"/>
      <c r="C139" s="115"/>
      <c r="D139" s="125"/>
      <c r="E139" s="121"/>
      <c r="F139" s="24" t="s">
        <v>416</v>
      </c>
      <c r="G139" s="8" t="s">
        <v>415</v>
      </c>
      <c r="H139" s="8" t="s">
        <v>245</v>
      </c>
      <c r="I139" s="26">
        <v>0</v>
      </c>
      <c r="J139" s="26">
        <v>2021</v>
      </c>
      <c r="K139" s="30"/>
      <c r="L139" s="32">
        <v>520</v>
      </c>
      <c r="M139" s="115"/>
      <c r="N139" s="125"/>
      <c r="O139" s="121"/>
      <c r="P139" s="117"/>
    </row>
    <row r="140" spans="1:16" ht="36" x14ac:dyDescent="0.25">
      <c r="A140" s="127" t="s">
        <v>111</v>
      </c>
      <c r="B140" s="127" t="s">
        <v>112</v>
      </c>
      <c r="C140" s="113" t="s">
        <v>16</v>
      </c>
      <c r="D140" s="154" t="s">
        <v>133</v>
      </c>
      <c r="E140" s="147">
        <v>37200615</v>
      </c>
      <c r="F140" s="24" t="s">
        <v>230</v>
      </c>
      <c r="G140" s="8" t="s">
        <v>229</v>
      </c>
      <c r="H140" s="8" t="s">
        <v>300</v>
      </c>
      <c r="I140" s="30"/>
      <c r="J140" s="30"/>
      <c r="K140" s="26">
        <v>1</v>
      </c>
      <c r="L140" s="26">
        <v>2</v>
      </c>
      <c r="M140" s="113" t="s">
        <v>285</v>
      </c>
      <c r="N140" s="123" t="s">
        <v>228</v>
      </c>
      <c r="O140" s="120">
        <v>31620522</v>
      </c>
      <c r="P140" s="147">
        <v>37200615</v>
      </c>
    </row>
    <row r="141" spans="1:16" ht="36" x14ac:dyDescent="0.25">
      <c r="A141" s="128"/>
      <c r="B141" s="128"/>
      <c r="C141" s="114"/>
      <c r="D141" s="155"/>
      <c r="E141" s="148"/>
      <c r="F141" s="24" t="s">
        <v>323</v>
      </c>
      <c r="G141" s="8" t="s">
        <v>324</v>
      </c>
      <c r="H141" s="8" t="s">
        <v>176</v>
      </c>
      <c r="I141" s="30"/>
      <c r="J141" s="30"/>
      <c r="K141" s="32">
        <v>24838</v>
      </c>
      <c r="L141" s="85">
        <v>32008</v>
      </c>
      <c r="M141" s="114"/>
      <c r="N141" s="124"/>
      <c r="O141" s="126"/>
      <c r="P141" s="148"/>
    </row>
    <row r="142" spans="1:16" ht="24" x14ac:dyDescent="0.25">
      <c r="A142" s="128"/>
      <c r="B142" s="128"/>
      <c r="C142" s="114"/>
      <c r="D142" s="155"/>
      <c r="E142" s="148"/>
      <c r="F142" s="24" t="s">
        <v>333</v>
      </c>
      <c r="G142" s="8" t="s">
        <v>325</v>
      </c>
      <c r="H142" s="8" t="s">
        <v>469</v>
      </c>
      <c r="I142" s="26">
        <v>6</v>
      </c>
      <c r="J142" s="26">
        <v>2021</v>
      </c>
      <c r="K142" s="30"/>
      <c r="L142" s="32">
        <v>10</v>
      </c>
      <c r="M142" s="114"/>
      <c r="N142" s="124"/>
      <c r="O142" s="126"/>
      <c r="P142" s="148"/>
    </row>
    <row r="143" spans="1:16" ht="36" x14ac:dyDescent="0.25">
      <c r="A143" s="128"/>
      <c r="B143" s="128"/>
      <c r="C143" s="114"/>
      <c r="D143" s="155"/>
      <c r="E143" s="148"/>
      <c r="F143" s="24" t="s">
        <v>224</v>
      </c>
      <c r="G143" s="8" t="s">
        <v>223</v>
      </c>
      <c r="H143" s="8" t="s">
        <v>222</v>
      </c>
      <c r="I143" s="30"/>
      <c r="J143" s="30"/>
      <c r="K143" s="32">
        <v>1</v>
      </c>
      <c r="L143" s="32">
        <v>4</v>
      </c>
      <c r="M143" s="114"/>
      <c r="N143" s="124"/>
      <c r="O143" s="126"/>
      <c r="P143" s="148"/>
    </row>
    <row r="144" spans="1:16" ht="36" x14ac:dyDescent="0.25">
      <c r="A144" s="128"/>
      <c r="B144" s="128"/>
      <c r="C144" s="114"/>
      <c r="D144" s="155"/>
      <c r="E144" s="148"/>
      <c r="F144" s="8" t="s">
        <v>227</v>
      </c>
      <c r="G144" s="8" t="s">
        <v>226</v>
      </c>
      <c r="H144" s="8" t="s">
        <v>225</v>
      </c>
      <c r="I144" s="32">
        <v>21843</v>
      </c>
      <c r="J144" s="26">
        <v>2021</v>
      </c>
      <c r="K144" s="30"/>
      <c r="L144" s="32">
        <v>36943</v>
      </c>
      <c r="M144" s="114"/>
      <c r="N144" s="124"/>
      <c r="O144" s="126"/>
      <c r="P144" s="148"/>
    </row>
    <row r="145" spans="1:16" ht="36" x14ac:dyDescent="0.25">
      <c r="A145" s="128"/>
      <c r="B145" s="128"/>
      <c r="C145" s="114"/>
      <c r="D145" s="155"/>
      <c r="E145" s="148"/>
      <c r="F145" s="24" t="s">
        <v>368</v>
      </c>
      <c r="G145" s="8" t="s">
        <v>367</v>
      </c>
      <c r="H145" s="8" t="s">
        <v>171</v>
      </c>
      <c r="I145" s="30"/>
      <c r="J145" s="30"/>
      <c r="K145" s="32">
        <v>0</v>
      </c>
      <c r="L145" s="32">
        <v>68139</v>
      </c>
      <c r="M145" s="114"/>
      <c r="N145" s="124"/>
      <c r="O145" s="126"/>
      <c r="P145" s="148"/>
    </row>
    <row r="146" spans="1:16" ht="24" x14ac:dyDescent="0.25">
      <c r="A146" s="47"/>
      <c r="B146" s="47"/>
      <c r="C146" s="44"/>
      <c r="D146" s="50"/>
      <c r="E146" s="49"/>
      <c r="F146" s="8" t="s">
        <v>370</v>
      </c>
      <c r="G146" s="8" t="s">
        <v>369</v>
      </c>
      <c r="H146" s="8" t="s">
        <v>471</v>
      </c>
      <c r="I146" s="32">
        <v>0</v>
      </c>
      <c r="J146" s="26">
        <v>2021</v>
      </c>
      <c r="K146" s="30"/>
      <c r="L146" s="32">
        <v>16000</v>
      </c>
      <c r="M146" s="44"/>
      <c r="N146" s="51"/>
      <c r="O146" s="45"/>
      <c r="P146" s="49"/>
    </row>
    <row r="147" spans="1:16" ht="36" x14ac:dyDescent="0.25">
      <c r="A147" s="127" t="s">
        <v>111</v>
      </c>
      <c r="B147" s="127" t="s">
        <v>113</v>
      </c>
      <c r="C147" s="113" t="s">
        <v>16</v>
      </c>
      <c r="D147" s="154" t="s">
        <v>517</v>
      </c>
      <c r="E147" s="147">
        <v>14302908</v>
      </c>
      <c r="F147" s="24" t="s">
        <v>230</v>
      </c>
      <c r="G147" s="8" t="s">
        <v>229</v>
      </c>
      <c r="H147" s="8" t="s">
        <v>300</v>
      </c>
      <c r="I147" s="30"/>
      <c r="J147" s="30"/>
      <c r="K147" s="26">
        <v>0</v>
      </c>
      <c r="L147" s="26">
        <v>1</v>
      </c>
      <c r="M147" s="113" t="s">
        <v>573</v>
      </c>
      <c r="N147" s="123" t="s">
        <v>574</v>
      </c>
      <c r="O147" s="120">
        <v>12157472</v>
      </c>
      <c r="P147" s="116">
        <v>14302908</v>
      </c>
    </row>
    <row r="148" spans="1:16" ht="36" x14ac:dyDescent="0.25">
      <c r="A148" s="128"/>
      <c r="B148" s="128"/>
      <c r="C148" s="114"/>
      <c r="D148" s="155"/>
      <c r="E148" s="148"/>
      <c r="F148" s="24" t="s">
        <v>323</v>
      </c>
      <c r="G148" s="8" t="s">
        <v>324</v>
      </c>
      <c r="H148" s="8" t="s">
        <v>176</v>
      </c>
      <c r="I148" s="30"/>
      <c r="J148" s="30"/>
      <c r="K148" s="26">
        <v>0</v>
      </c>
      <c r="L148" s="32">
        <v>103190</v>
      </c>
      <c r="M148" s="114"/>
      <c r="N148" s="124"/>
      <c r="O148" s="126"/>
      <c r="P148" s="122"/>
    </row>
    <row r="149" spans="1:16" ht="24" x14ac:dyDescent="0.25">
      <c r="A149" s="129"/>
      <c r="B149" s="129"/>
      <c r="C149" s="115"/>
      <c r="D149" s="156"/>
      <c r="E149" s="149"/>
      <c r="F149" s="8" t="s">
        <v>333</v>
      </c>
      <c r="G149" s="8" t="s">
        <v>325</v>
      </c>
      <c r="H149" s="8" t="s">
        <v>470</v>
      </c>
      <c r="I149" s="32">
        <v>0</v>
      </c>
      <c r="J149" s="26">
        <v>2021</v>
      </c>
      <c r="K149" s="30"/>
      <c r="L149" s="32">
        <v>12</v>
      </c>
      <c r="M149" s="115"/>
      <c r="N149" s="125"/>
      <c r="O149" s="121"/>
      <c r="P149" s="117"/>
    </row>
    <row r="150" spans="1:16" ht="24" x14ac:dyDescent="0.25">
      <c r="A150" s="110" t="s">
        <v>114</v>
      </c>
      <c r="B150" s="110" t="s">
        <v>116</v>
      </c>
      <c r="C150" s="113" t="s">
        <v>16</v>
      </c>
      <c r="D150" s="157" t="s">
        <v>135</v>
      </c>
      <c r="E150" s="147">
        <v>1543842</v>
      </c>
      <c r="F150" s="24" t="s">
        <v>289</v>
      </c>
      <c r="G150" s="8" t="s">
        <v>280</v>
      </c>
      <c r="H150" s="8" t="s">
        <v>279</v>
      </c>
      <c r="I150" s="30"/>
      <c r="J150" s="30"/>
      <c r="K150" s="26">
        <v>5</v>
      </c>
      <c r="L150" s="26">
        <v>15</v>
      </c>
      <c r="M150" s="25">
        <v>179</v>
      </c>
      <c r="N150" s="8" t="s">
        <v>231</v>
      </c>
      <c r="O150" s="28">
        <v>170000</v>
      </c>
      <c r="P150" s="31">
        <v>200000</v>
      </c>
    </row>
    <row r="151" spans="1:16" ht="24" x14ac:dyDescent="0.25">
      <c r="A151" s="111"/>
      <c r="B151" s="111"/>
      <c r="C151" s="114"/>
      <c r="D151" s="158"/>
      <c r="E151" s="148"/>
      <c r="F151" s="24" t="s">
        <v>292</v>
      </c>
      <c r="G151" s="8" t="s">
        <v>281</v>
      </c>
      <c r="H151" s="8" t="s">
        <v>326</v>
      </c>
      <c r="I151" s="30"/>
      <c r="J151" s="30"/>
      <c r="K151" s="53">
        <v>1</v>
      </c>
      <c r="L151" s="53">
        <v>5</v>
      </c>
      <c r="M151" s="25">
        <v>180</v>
      </c>
      <c r="N151" s="8" t="s">
        <v>232</v>
      </c>
      <c r="O151" s="28">
        <v>377265</v>
      </c>
      <c r="P151" s="31">
        <v>443842</v>
      </c>
    </row>
    <row r="152" spans="1:16" ht="24" x14ac:dyDescent="0.25">
      <c r="A152" s="111"/>
      <c r="B152" s="111"/>
      <c r="C152" s="114"/>
      <c r="D152" s="158"/>
      <c r="E152" s="148"/>
      <c r="F152" s="24" t="s">
        <v>292</v>
      </c>
      <c r="G152" s="8" t="s">
        <v>281</v>
      </c>
      <c r="H152" s="8" t="s">
        <v>326</v>
      </c>
      <c r="I152" s="30"/>
      <c r="J152" s="30"/>
      <c r="K152" s="26">
        <v>7</v>
      </c>
      <c r="L152" s="26">
        <v>28</v>
      </c>
      <c r="M152" s="25">
        <v>181</v>
      </c>
      <c r="N152" s="8" t="s">
        <v>233</v>
      </c>
      <c r="O152" s="28">
        <v>425000</v>
      </c>
      <c r="P152" s="31">
        <v>500000</v>
      </c>
    </row>
    <row r="153" spans="1:16" x14ac:dyDescent="0.25">
      <c r="A153" s="111"/>
      <c r="B153" s="111"/>
      <c r="C153" s="114"/>
      <c r="D153" s="158"/>
      <c r="E153" s="148"/>
      <c r="F153" s="48" t="s">
        <v>291</v>
      </c>
      <c r="G153" s="42" t="s">
        <v>366</v>
      </c>
      <c r="H153" s="42" t="s">
        <v>460</v>
      </c>
      <c r="I153" s="30"/>
      <c r="J153" s="30"/>
      <c r="K153" s="53">
        <v>3</v>
      </c>
      <c r="L153" s="53">
        <v>10</v>
      </c>
      <c r="M153" s="113">
        <v>182</v>
      </c>
      <c r="N153" s="123" t="s">
        <v>234</v>
      </c>
      <c r="O153" s="120">
        <v>340000</v>
      </c>
      <c r="P153" s="116">
        <v>400000</v>
      </c>
    </row>
    <row r="154" spans="1:16" ht="24" x14ac:dyDescent="0.25">
      <c r="A154" s="111"/>
      <c r="B154" s="111"/>
      <c r="C154" s="114"/>
      <c r="D154" s="158"/>
      <c r="E154" s="148"/>
      <c r="F154" s="48" t="s">
        <v>468</v>
      </c>
      <c r="G154" s="42" t="s">
        <v>467</v>
      </c>
      <c r="H154" s="42" t="s">
        <v>176</v>
      </c>
      <c r="I154" s="30"/>
      <c r="J154" s="30"/>
      <c r="K154" s="53">
        <v>15</v>
      </c>
      <c r="L154" s="53">
        <v>50</v>
      </c>
      <c r="M154" s="115"/>
      <c r="N154" s="125"/>
      <c r="O154" s="121"/>
      <c r="P154" s="117"/>
    </row>
    <row r="155" spans="1:16" ht="24" x14ac:dyDescent="0.25">
      <c r="A155" s="110" t="s">
        <v>115</v>
      </c>
      <c r="B155" s="110" t="s">
        <v>116</v>
      </c>
      <c r="C155" s="113" t="s">
        <v>16</v>
      </c>
      <c r="D155" s="108" t="s">
        <v>137</v>
      </c>
      <c r="E155" s="147">
        <v>3795444</v>
      </c>
      <c r="F155" s="24" t="s">
        <v>289</v>
      </c>
      <c r="G155" s="8" t="s">
        <v>280</v>
      </c>
      <c r="H155" s="8" t="s">
        <v>279</v>
      </c>
      <c r="I155" s="30"/>
      <c r="J155" s="30"/>
      <c r="K155" s="26">
        <v>10</v>
      </c>
      <c r="L155" s="26">
        <v>35</v>
      </c>
      <c r="M155" s="113">
        <v>179</v>
      </c>
      <c r="N155" s="123" t="s">
        <v>231</v>
      </c>
      <c r="O155" s="120">
        <v>680000</v>
      </c>
      <c r="P155" s="116">
        <v>800000</v>
      </c>
    </row>
    <row r="156" spans="1:16" x14ac:dyDescent="0.25">
      <c r="A156" s="111"/>
      <c r="B156" s="111"/>
      <c r="C156" s="114"/>
      <c r="D156" s="152"/>
      <c r="E156" s="148"/>
      <c r="F156" s="24" t="s">
        <v>290</v>
      </c>
      <c r="G156" s="8" t="s">
        <v>283</v>
      </c>
      <c r="H156" s="8" t="s">
        <v>282</v>
      </c>
      <c r="I156" s="30"/>
      <c r="J156" s="30"/>
      <c r="K156" s="26">
        <v>2</v>
      </c>
      <c r="L156" s="26">
        <v>7</v>
      </c>
      <c r="M156" s="115"/>
      <c r="N156" s="125"/>
      <c r="O156" s="121"/>
      <c r="P156" s="117"/>
    </row>
    <row r="157" spans="1:16" ht="24" x14ac:dyDescent="0.25">
      <c r="A157" s="111"/>
      <c r="B157" s="111"/>
      <c r="C157" s="114"/>
      <c r="D157" s="152"/>
      <c r="E157" s="148"/>
      <c r="F157" s="24" t="s">
        <v>292</v>
      </c>
      <c r="G157" s="8" t="s">
        <v>281</v>
      </c>
      <c r="H157" s="8" t="s">
        <v>326</v>
      </c>
      <c r="I157" s="30"/>
      <c r="J157" s="30"/>
      <c r="K157" s="53">
        <v>3</v>
      </c>
      <c r="L157" s="53">
        <v>20</v>
      </c>
      <c r="M157" s="25">
        <v>180</v>
      </c>
      <c r="N157" s="8" t="s">
        <v>232</v>
      </c>
      <c r="O157" s="28">
        <v>1016127</v>
      </c>
      <c r="P157" s="31">
        <v>1195444</v>
      </c>
    </row>
    <row r="158" spans="1:16" ht="24" x14ac:dyDescent="0.25">
      <c r="A158" s="111"/>
      <c r="B158" s="111"/>
      <c r="C158" s="114"/>
      <c r="D158" s="152"/>
      <c r="E158" s="148"/>
      <c r="F158" s="24" t="s">
        <v>292</v>
      </c>
      <c r="G158" s="8" t="s">
        <v>281</v>
      </c>
      <c r="H158" s="8" t="s">
        <v>326</v>
      </c>
      <c r="I158" s="30"/>
      <c r="J158" s="30"/>
      <c r="K158" s="26">
        <v>20</v>
      </c>
      <c r="L158" s="26">
        <v>55</v>
      </c>
      <c r="M158" s="25">
        <v>181</v>
      </c>
      <c r="N158" s="8" t="s">
        <v>233</v>
      </c>
      <c r="O158" s="28">
        <v>1020000</v>
      </c>
      <c r="P158" s="31">
        <v>1200000</v>
      </c>
    </row>
    <row r="159" spans="1:16" x14ac:dyDescent="0.25">
      <c r="A159" s="111"/>
      <c r="B159" s="111"/>
      <c r="C159" s="114"/>
      <c r="D159" s="152"/>
      <c r="E159" s="148"/>
      <c r="F159" s="48" t="s">
        <v>291</v>
      </c>
      <c r="G159" s="42" t="s">
        <v>366</v>
      </c>
      <c r="H159" s="42" t="s">
        <v>460</v>
      </c>
      <c r="I159" s="30"/>
      <c r="J159" s="30"/>
      <c r="K159" s="53">
        <v>4</v>
      </c>
      <c r="L159" s="53">
        <v>15</v>
      </c>
      <c r="M159" s="113">
        <v>182</v>
      </c>
      <c r="N159" s="123" t="s">
        <v>234</v>
      </c>
      <c r="O159" s="120">
        <v>510000</v>
      </c>
      <c r="P159" s="116">
        <v>600000</v>
      </c>
    </row>
    <row r="160" spans="1:16" ht="24" x14ac:dyDescent="0.25">
      <c r="A160" s="111"/>
      <c r="B160" s="111"/>
      <c r="C160" s="114"/>
      <c r="D160" s="152"/>
      <c r="E160" s="148"/>
      <c r="F160" s="48" t="s">
        <v>468</v>
      </c>
      <c r="G160" s="42" t="s">
        <v>467</v>
      </c>
      <c r="H160" s="42" t="s">
        <v>176</v>
      </c>
      <c r="I160" s="30"/>
      <c r="J160" s="30"/>
      <c r="K160" s="53">
        <v>20</v>
      </c>
      <c r="L160" s="53">
        <v>75</v>
      </c>
      <c r="M160" s="115"/>
      <c r="N160" s="125"/>
      <c r="O160" s="121"/>
      <c r="P160" s="117"/>
    </row>
    <row r="161" spans="1:16" x14ac:dyDescent="0.25">
      <c r="A161" s="18"/>
      <c r="B161" s="18"/>
      <c r="C161" s="18"/>
      <c r="D161" s="27" t="s">
        <v>17</v>
      </c>
      <c r="E161" s="33">
        <v>287594481</v>
      </c>
      <c r="F161" s="19"/>
      <c r="G161" s="20"/>
      <c r="H161" s="19"/>
      <c r="I161" s="19"/>
      <c r="J161" s="19"/>
      <c r="K161" s="19"/>
      <c r="L161" s="19"/>
      <c r="M161" s="19"/>
      <c r="N161" s="21"/>
      <c r="O161" s="34">
        <v>244455306</v>
      </c>
      <c r="P161" s="34">
        <v>287594481</v>
      </c>
    </row>
    <row r="162" spans="1:16" x14ac:dyDescent="0.25">
      <c r="D162" s="43"/>
      <c r="E162" s="54"/>
    </row>
    <row r="163" spans="1:16" x14ac:dyDescent="0.25">
      <c r="D163"/>
      <c r="E163" s="55"/>
    </row>
  </sheetData>
  <mergeCells count="454">
    <mergeCell ref="P89:P91"/>
    <mergeCell ref="D85:D86"/>
    <mergeCell ref="C85:C86"/>
    <mergeCell ref="B85:B86"/>
    <mergeCell ref="E85:E86"/>
    <mergeCell ref="O159:O160"/>
    <mergeCell ref="P159:P160"/>
    <mergeCell ref="D117:D118"/>
    <mergeCell ref="M138:M139"/>
    <mergeCell ref="M136:M137"/>
    <mergeCell ref="C127:C128"/>
    <mergeCell ref="C108:C109"/>
    <mergeCell ref="E138:E139"/>
    <mergeCell ref="D136:D137"/>
    <mergeCell ref="E125:E126"/>
    <mergeCell ref="E123:E124"/>
    <mergeCell ref="E117:E118"/>
    <mergeCell ref="E121:E122"/>
    <mergeCell ref="E119:E120"/>
    <mergeCell ref="D112:D113"/>
    <mergeCell ref="P106:P107"/>
    <mergeCell ref="N106:N107"/>
    <mergeCell ref="O115:O118"/>
    <mergeCell ref="P115:P118"/>
    <mergeCell ref="M71:M73"/>
    <mergeCell ref="N71:N73"/>
    <mergeCell ref="P71:P73"/>
    <mergeCell ref="O71:O73"/>
    <mergeCell ref="D82:D83"/>
    <mergeCell ref="M153:M154"/>
    <mergeCell ref="N153:N154"/>
    <mergeCell ref="O153:O154"/>
    <mergeCell ref="P153:P154"/>
    <mergeCell ref="O127:O128"/>
    <mergeCell ref="N136:N137"/>
    <mergeCell ref="N127:N128"/>
    <mergeCell ref="M123:M126"/>
    <mergeCell ref="N123:N126"/>
    <mergeCell ref="O123:O126"/>
    <mergeCell ref="E115:E116"/>
    <mergeCell ref="P85:P86"/>
    <mergeCell ref="M89:M91"/>
    <mergeCell ref="N89:N91"/>
    <mergeCell ref="D119:D120"/>
    <mergeCell ref="P110:P113"/>
    <mergeCell ref="O110:O113"/>
    <mergeCell ref="N110:N113"/>
    <mergeCell ref="P123:P126"/>
    <mergeCell ref="A53:A54"/>
    <mergeCell ref="D53:D54"/>
    <mergeCell ref="E53:E54"/>
    <mergeCell ref="A45:A50"/>
    <mergeCell ref="A32:A33"/>
    <mergeCell ref="D59:D60"/>
    <mergeCell ref="B59:B60"/>
    <mergeCell ref="E59:E60"/>
    <mergeCell ref="A51:A52"/>
    <mergeCell ref="A59:A60"/>
    <mergeCell ref="B51:B52"/>
    <mergeCell ref="C45:C50"/>
    <mergeCell ref="B45:B50"/>
    <mergeCell ref="E40:E44"/>
    <mergeCell ref="E37:E39"/>
    <mergeCell ref="D37:D39"/>
    <mergeCell ref="C37:C39"/>
    <mergeCell ref="B37:B39"/>
    <mergeCell ref="A37:A39"/>
    <mergeCell ref="A40:A44"/>
    <mergeCell ref="B40:B44"/>
    <mergeCell ref="C40:C44"/>
    <mergeCell ref="D40:D44"/>
    <mergeCell ref="D51:D52"/>
    <mergeCell ref="O80:O81"/>
    <mergeCell ref="A61:A63"/>
    <mergeCell ref="A56:A58"/>
    <mergeCell ref="D56:D58"/>
    <mergeCell ref="B56:B58"/>
    <mergeCell ref="E103:E104"/>
    <mergeCell ref="D80:D81"/>
    <mergeCell ref="B69:B75"/>
    <mergeCell ref="A69:A75"/>
    <mergeCell ref="C69:C75"/>
    <mergeCell ref="E69:E70"/>
    <mergeCell ref="D64:D65"/>
    <mergeCell ref="E64:E65"/>
    <mergeCell ref="C97:C98"/>
    <mergeCell ref="B97:B98"/>
    <mergeCell ref="A97:A98"/>
    <mergeCell ref="E100:E101"/>
    <mergeCell ref="D92:D93"/>
    <mergeCell ref="A87:A88"/>
    <mergeCell ref="C87:C88"/>
    <mergeCell ref="B87:B88"/>
    <mergeCell ref="D87:D88"/>
    <mergeCell ref="A76:A81"/>
    <mergeCell ref="A64:A68"/>
    <mergeCell ref="E80:E81"/>
    <mergeCell ref="D94:D95"/>
    <mergeCell ref="D97:D98"/>
    <mergeCell ref="D103:D104"/>
    <mergeCell ref="E94:E95"/>
    <mergeCell ref="E97:E98"/>
    <mergeCell ref="E92:E93"/>
    <mergeCell ref="D100:D101"/>
    <mergeCell ref="B100:B101"/>
    <mergeCell ref="D127:D128"/>
    <mergeCell ref="D131:D132"/>
    <mergeCell ref="B92:B93"/>
    <mergeCell ref="B76:B81"/>
    <mergeCell ref="C76:C81"/>
    <mergeCell ref="C103:C104"/>
    <mergeCell ref="C94:C95"/>
    <mergeCell ref="B94:B95"/>
    <mergeCell ref="B103:B104"/>
    <mergeCell ref="C100:C101"/>
    <mergeCell ref="B115:B118"/>
    <mergeCell ref="N97:N98"/>
    <mergeCell ref="O97:O98"/>
    <mergeCell ref="O87:O88"/>
    <mergeCell ref="M115:M118"/>
    <mergeCell ref="N115:N118"/>
    <mergeCell ref="O106:O107"/>
    <mergeCell ref="M97:M98"/>
    <mergeCell ref="M103:M104"/>
    <mergeCell ref="M92:M93"/>
    <mergeCell ref="M108:M109"/>
    <mergeCell ref="N108:N109"/>
    <mergeCell ref="O108:O109"/>
    <mergeCell ref="M110:M113"/>
    <mergeCell ref="O89:O91"/>
    <mergeCell ref="N92:N93"/>
    <mergeCell ref="O92:O93"/>
    <mergeCell ref="M106:M107"/>
    <mergeCell ref="N87:N88"/>
    <mergeCell ref="M87:M88"/>
    <mergeCell ref="N100:N101"/>
    <mergeCell ref="O100:O101"/>
    <mergeCell ref="P103:P104"/>
    <mergeCell ref="C119:C122"/>
    <mergeCell ref="N103:N104"/>
    <mergeCell ref="D106:D107"/>
    <mergeCell ref="E106:E107"/>
    <mergeCell ref="P108:P109"/>
    <mergeCell ref="D108:D109"/>
    <mergeCell ref="E108:E109"/>
    <mergeCell ref="D115:D116"/>
    <mergeCell ref="E110:E111"/>
    <mergeCell ref="E112:E113"/>
    <mergeCell ref="D110:D111"/>
    <mergeCell ref="P119:P122"/>
    <mergeCell ref="O119:O122"/>
    <mergeCell ref="N119:N122"/>
    <mergeCell ref="M119:M122"/>
    <mergeCell ref="C115:C118"/>
    <mergeCell ref="N69:N70"/>
    <mergeCell ref="M69:M70"/>
    <mergeCell ref="O74:O75"/>
    <mergeCell ref="P97:P98"/>
    <mergeCell ref="P94:P95"/>
    <mergeCell ref="M94:M95"/>
    <mergeCell ref="M140:M145"/>
    <mergeCell ref="N140:N145"/>
    <mergeCell ref="O140:O145"/>
    <mergeCell ref="P140:P145"/>
    <mergeCell ref="P127:P128"/>
    <mergeCell ref="N131:N132"/>
    <mergeCell ref="O131:O132"/>
    <mergeCell ref="P131:P132"/>
    <mergeCell ref="M131:M132"/>
    <mergeCell ref="M127:M128"/>
    <mergeCell ref="O103:O104"/>
    <mergeCell ref="O138:O139"/>
    <mergeCell ref="P138:P139"/>
    <mergeCell ref="N138:N139"/>
    <mergeCell ref="O136:O137"/>
    <mergeCell ref="P136:P137"/>
    <mergeCell ref="P100:P101"/>
    <mergeCell ref="M100:M101"/>
    <mergeCell ref="M64:M65"/>
    <mergeCell ref="N64:N65"/>
    <mergeCell ref="O64:O65"/>
    <mergeCell ref="O56:O58"/>
    <mergeCell ref="O51:O52"/>
    <mergeCell ref="O61:O63"/>
    <mergeCell ref="C53:C54"/>
    <mergeCell ref="B53:B54"/>
    <mergeCell ref="A9:A12"/>
    <mergeCell ref="B9:B12"/>
    <mergeCell ref="C9:C12"/>
    <mergeCell ref="D9:D12"/>
    <mergeCell ref="E9:E12"/>
    <mergeCell ref="N9:N12"/>
    <mergeCell ref="M9:M12"/>
    <mergeCell ref="M15:M16"/>
    <mergeCell ref="E15:E16"/>
    <mergeCell ref="C15:C16"/>
    <mergeCell ref="B15:B16"/>
    <mergeCell ref="A15:A16"/>
    <mergeCell ref="M13:M14"/>
    <mergeCell ref="N13:N14"/>
    <mergeCell ref="E13:E14"/>
    <mergeCell ref="D13:D14"/>
    <mergeCell ref="C13:C14"/>
    <mergeCell ref="B13:B14"/>
    <mergeCell ref="A13:A14"/>
    <mergeCell ref="A1:P1"/>
    <mergeCell ref="K3:K4"/>
    <mergeCell ref="L3:L4"/>
    <mergeCell ref="O3:O4"/>
    <mergeCell ref="P3:P4"/>
    <mergeCell ref="D5:D6"/>
    <mergeCell ref="D7:D8"/>
    <mergeCell ref="H3:H4"/>
    <mergeCell ref="I3:I4"/>
    <mergeCell ref="J3:J4"/>
    <mergeCell ref="M3:N3"/>
    <mergeCell ref="A5:A8"/>
    <mergeCell ref="B5:B8"/>
    <mergeCell ref="C5:C8"/>
    <mergeCell ref="F3:G3"/>
    <mergeCell ref="A3:A4"/>
    <mergeCell ref="B3:B4"/>
    <mergeCell ref="C3:C4"/>
    <mergeCell ref="D3:D4"/>
    <mergeCell ref="E3:E4"/>
    <mergeCell ref="E5:E6"/>
    <mergeCell ref="B155:B160"/>
    <mergeCell ref="M147:M149"/>
    <mergeCell ref="N147:N149"/>
    <mergeCell ref="A155:A160"/>
    <mergeCell ref="C155:C160"/>
    <mergeCell ref="B147:B149"/>
    <mergeCell ref="A147:A149"/>
    <mergeCell ref="C147:C149"/>
    <mergeCell ref="D147:D149"/>
    <mergeCell ref="D150:D154"/>
    <mergeCell ref="C150:C154"/>
    <mergeCell ref="B150:B154"/>
    <mergeCell ref="A150:A154"/>
    <mergeCell ref="M159:M160"/>
    <mergeCell ref="N159:N160"/>
    <mergeCell ref="A119:A122"/>
    <mergeCell ref="C123:C126"/>
    <mergeCell ref="B123:B126"/>
    <mergeCell ref="A123:A126"/>
    <mergeCell ref="D125:D126"/>
    <mergeCell ref="A140:A145"/>
    <mergeCell ref="D123:D124"/>
    <mergeCell ref="A138:A139"/>
    <mergeCell ref="B138:B139"/>
    <mergeCell ref="C138:C139"/>
    <mergeCell ref="D138:D139"/>
    <mergeCell ref="D121:D122"/>
    <mergeCell ref="C136:C137"/>
    <mergeCell ref="C140:C145"/>
    <mergeCell ref="B140:B145"/>
    <mergeCell ref="D140:D145"/>
    <mergeCell ref="B119:B122"/>
    <mergeCell ref="A136:A137"/>
    <mergeCell ref="B136:B137"/>
    <mergeCell ref="A127:A128"/>
    <mergeCell ref="B127:B128"/>
    <mergeCell ref="A131:A132"/>
    <mergeCell ref="B131:B132"/>
    <mergeCell ref="C131:C132"/>
    <mergeCell ref="E7:E8"/>
    <mergeCell ref="D15:D16"/>
    <mergeCell ref="P17:P19"/>
    <mergeCell ref="M17:M19"/>
    <mergeCell ref="O147:O149"/>
    <mergeCell ref="P147:P149"/>
    <mergeCell ref="N155:N156"/>
    <mergeCell ref="O155:O156"/>
    <mergeCell ref="P155:P156"/>
    <mergeCell ref="M155:M156"/>
    <mergeCell ref="E150:E154"/>
    <mergeCell ref="E147:E149"/>
    <mergeCell ref="E136:E137"/>
    <mergeCell ref="E127:E128"/>
    <mergeCell ref="E131:E132"/>
    <mergeCell ref="E140:E145"/>
    <mergeCell ref="E155:E160"/>
    <mergeCell ref="D155:D160"/>
    <mergeCell ref="N17:N19"/>
    <mergeCell ref="P37:P39"/>
    <mergeCell ref="P92:P93"/>
    <mergeCell ref="N94:N95"/>
    <mergeCell ref="O94:O95"/>
    <mergeCell ref="O7:O8"/>
    <mergeCell ref="P9:P12"/>
    <mergeCell ref="O9:O12"/>
    <mergeCell ref="P5:P6"/>
    <mergeCell ref="O5:O6"/>
    <mergeCell ref="M7:M8"/>
    <mergeCell ref="N7:N8"/>
    <mergeCell ref="P15:P16"/>
    <mergeCell ref="O15:O16"/>
    <mergeCell ref="M5:M6"/>
    <mergeCell ref="P7:P8"/>
    <mergeCell ref="N5:N6"/>
    <mergeCell ref="N15:N16"/>
    <mergeCell ref="O13:O14"/>
    <mergeCell ref="P13:P14"/>
    <mergeCell ref="P26:P28"/>
    <mergeCell ref="M29:M31"/>
    <mergeCell ref="N29:N31"/>
    <mergeCell ref="P29:P31"/>
    <mergeCell ref="O29:O31"/>
    <mergeCell ref="E29:E31"/>
    <mergeCell ref="D29:D31"/>
    <mergeCell ref="C26:C28"/>
    <mergeCell ref="N20:N25"/>
    <mergeCell ref="M20:M25"/>
    <mergeCell ref="O20:O25"/>
    <mergeCell ref="P20:P25"/>
    <mergeCell ref="D20:D25"/>
    <mergeCell ref="E20:E25"/>
    <mergeCell ref="O17:O19"/>
    <mergeCell ref="E17:E19"/>
    <mergeCell ref="D17:D19"/>
    <mergeCell ref="A20:A25"/>
    <mergeCell ref="A29:A31"/>
    <mergeCell ref="E26:E28"/>
    <mergeCell ref="D26:D28"/>
    <mergeCell ref="B26:B28"/>
    <mergeCell ref="A26:A28"/>
    <mergeCell ref="C20:C25"/>
    <mergeCell ref="B20:B25"/>
    <mergeCell ref="A17:A19"/>
    <mergeCell ref="B17:B19"/>
    <mergeCell ref="C17:C19"/>
    <mergeCell ref="O26:O28"/>
    <mergeCell ref="M26:M28"/>
    <mergeCell ref="N26:N28"/>
    <mergeCell ref="P49:P50"/>
    <mergeCell ref="N49:N50"/>
    <mergeCell ref="M49:M50"/>
    <mergeCell ref="D45:D46"/>
    <mergeCell ref="E45:E46"/>
    <mergeCell ref="E49:E50"/>
    <mergeCell ref="C29:C31"/>
    <mergeCell ref="B29:B31"/>
    <mergeCell ref="D32:D33"/>
    <mergeCell ref="C32:C33"/>
    <mergeCell ref="B32:B33"/>
    <mergeCell ref="P32:P33"/>
    <mergeCell ref="E32:E33"/>
    <mergeCell ref="P40:P44"/>
    <mergeCell ref="M37:M39"/>
    <mergeCell ref="N37:N39"/>
    <mergeCell ref="O37:O39"/>
    <mergeCell ref="D47:D48"/>
    <mergeCell ref="E47:E48"/>
    <mergeCell ref="O40:O44"/>
    <mergeCell ref="N40:N44"/>
    <mergeCell ref="M40:M44"/>
    <mergeCell ref="M32:M33"/>
    <mergeCell ref="N32:N33"/>
    <mergeCell ref="C51:C52"/>
    <mergeCell ref="P56:P58"/>
    <mergeCell ref="N56:N58"/>
    <mergeCell ref="M56:M58"/>
    <mergeCell ref="E56:E58"/>
    <mergeCell ref="C59:C60"/>
    <mergeCell ref="M59:M60"/>
    <mergeCell ref="N53:N54"/>
    <mergeCell ref="M53:M54"/>
    <mergeCell ref="O53:O54"/>
    <mergeCell ref="N59:N60"/>
    <mergeCell ref="O59:O60"/>
    <mergeCell ref="A92:A93"/>
    <mergeCell ref="A85:A86"/>
    <mergeCell ref="P66:P67"/>
    <mergeCell ref="N66:N67"/>
    <mergeCell ref="M66:M67"/>
    <mergeCell ref="N76:N77"/>
    <mergeCell ref="D66:D67"/>
    <mergeCell ref="E66:E67"/>
    <mergeCell ref="O76:O77"/>
    <mergeCell ref="P76:P77"/>
    <mergeCell ref="E76:E77"/>
    <mergeCell ref="D76:D77"/>
    <mergeCell ref="M76:M77"/>
    <mergeCell ref="O66:O67"/>
    <mergeCell ref="O69:O70"/>
    <mergeCell ref="P74:P75"/>
    <mergeCell ref="N74:N75"/>
    <mergeCell ref="M74:M75"/>
    <mergeCell ref="E74:E75"/>
    <mergeCell ref="D69:D70"/>
    <mergeCell ref="E71:E72"/>
    <mergeCell ref="D71:D72"/>
    <mergeCell ref="D74:D75"/>
    <mergeCell ref="P69:P70"/>
    <mergeCell ref="O32:O33"/>
    <mergeCell ref="O49:O50"/>
    <mergeCell ref="E82:E83"/>
    <mergeCell ref="M80:M81"/>
    <mergeCell ref="N80:N81"/>
    <mergeCell ref="E87:E88"/>
    <mergeCell ref="A82:A84"/>
    <mergeCell ref="B82:B84"/>
    <mergeCell ref="C82:C84"/>
    <mergeCell ref="M45:M48"/>
    <mergeCell ref="N45:N48"/>
    <mergeCell ref="O45:O48"/>
    <mergeCell ref="M82:M83"/>
    <mergeCell ref="N82:N83"/>
    <mergeCell ref="M85:M86"/>
    <mergeCell ref="N85:N86"/>
    <mergeCell ref="E78:E79"/>
    <mergeCell ref="D78:D79"/>
    <mergeCell ref="N78:N79"/>
    <mergeCell ref="M78:M79"/>
    <mergeCell ref="C56:C58"/>
    <mergeCell ref="N51:N52"/>
    <mergeCell ref="M51:M52"/>
    <mergeCell ref="E51:E52"/>
    <mergeCell ref="A115:A118"/>
    <mergeCell ref="A103:A104"/>
    <mergeCell ref="A108:A109"/>
    <mergeCell ref="A106:A107"/>
    <mergeCell ref="A94:A95"/>
    <mergeCell ref="A110:A114"/>
    <mergeCell ref="C110:C114"/>
    <mergeCell ref="B110:B114"/>
    <mergeCell ref="C106:C107"/>
    <mergeCell ref="B106:B107"/>
    <mergeCell ref="B108:B109"/>
    <mergeCell ref="A100:A101"/>
    <mergeCell ref="P45:P48"/>
    <mergeCell ref="E89:E90"/>
    <mergeCell ref="D89:D90"/>
    <mergeCell ref="B64:B68"/>
    <mergeCell ref="C64:C68"/>
    <mergeCell ref="C92:C93"/>
    <mergeCell ref="P82:P83"/>
    <mergeCell ref="P80:P81"/>
    <mergeCell ref="P87:P88"/>
    <mergeCell ref="O82:O83"/>
    <mergeCell ref="O85:O86"/>
    <mergeCell ref="P61:P63"/>
    <mergeCell ref="N61:N63"/>
    <mergeCell ref="M61:M63"/>
    <mergeCell ref="E61:E63"/>
    <mergeCell ref="D61:D63"/>
    <mergeCell ref="B61:B63"/>
    <mergeCell ref="C61:C63"/>
    <mergeCell ref="P64:P65"/>
    <mergeCell ref="P78:P79"/>
    <mergeCell ref="O78:O79"/>
    <mergeCell ref="P53:P54"/>
    <mergeCell ref="P59:P60"/>
    <mergeCell ref="P51:P52"/>
  </mergeCells>
  <phoneticPr fontId="1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E265676276D4543BB11AFED9F4FA674" ma:contentTypeVersion="11" ma:contentTypeDescription="Create a new document." ma:contentTypeScope="" ma:versionID="489af8e6b8a22be9f50cd6b013f474cb">
  <xsd:schema xmlns:xsd="http://www.w3.org/2001/XMLSchema" xmlns:xs="http://www.w3.org/2001/XMLSchema" xmlns:p="http://schemas.microsoft.com/office/2006/metadata/properties" xmlns:ns2="f8753f4c-4ed1-4889-8ca1-d877a73afbbb" targetNamespace="http://schemas.microsoft.com/office/2006/metadata/properties" ma:root="true" ma:fieldsID="ace170b66a2c002ef48a05deb4e9b04c" ns2:_="">
    <xsd:import namespace="f8753f4c-4ed1-4889-8ca1-d877a73afbb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753f4c-4ed1-4889-8ca1-d877a73afb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15541B-D6F0-43EA-BE11-5BD557F67903}">
  <ds:schemaRefs>
    <ds:schemaRef ds:uri="http://schemas.microsoft.com/sharepoint/v3/contenttype/forms"/>
  </ds:schemaRefs>
</ds:datastoreItem>
</file>

<file path=customXml/itemProps2.xml><?xml version="1.0" encoding="utf-8"?>
<ds:datastoreItem xmlns:ds="http://schemas.openxmlformats.org/officeDocument/2006/customXml" ds:itemID="{3EEE9192-D1EB-4DB6-81F6-22729651BF19}">
  <ds:schemaRefs>
    <ds:schemaRef ds:uri="http://purl.org/dc/terms/"/>
    <ds:schemaRef ds:uri="f8753f4c-4ed1-4889-8ca1-d877a73afbbb"/>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12927CC-9A6A-411F-AB9B-2522617446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753f4c-4ed1-4889-8ca1-d877a73af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Παράρτημα Ι</vt:lpstr>
      <vt:lpstr>Παράρτημα ΙΙ</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Dimitra Aliferi</dc:creator>
  <cp:lastModifiedBy>Dimitra Aliferi</cp:lastModifiedBy>
  <dcterms:created xsi:type="dcterms:W3CDTF">2021-09-08T15:55:36Z</dcterms:created>
  <dcterms:modified xsi:type="dcterms:W3CDTF">2025-03-20T13:49:21Z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0x0101009E265676276D4543BB11AFED9F4FA674</vt:lpwstr>
  </property>
</Properties>
</file>